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3월\조리안내서\2026년 3월 조리안내서\"/>
    </mc:Choice>
  </mc:AlternateContent>
  <xr:revisionPtr revIDLastSave="0" documentId="13_ncr:1_{8B754E58-5B48-4755-A142-693870C33A1A}" xr6:coauthVersionLast="47" xr6:coauthVersionMax="47" xr10:uidLastSave="{00000000-0000-0000-0000-000000000000}"/>
  <bookViews>
    <workbookView xWindow="-120" yWindow="-120" windowWidth="29040" windowHeight="15840" activeTab="2" xr2:uid="{00000000-000D-0000-FFFF-FFFF00000000}"/>
  </bookViews>
  <sheets>
    <sheet name="3일" sheetId="8" r:id="rId1"/>
    <sheet name="4일" sheetId="10" r:id="rId2"/>
    <sheet name="5일" sheetId="12" r:id="rId3"/>
    <sheet name="6일" sheetId="14" r:id="rId4"/>
    <sheet name="7일" sheetId="13"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3" i="14" l="1"/>
  <c r="F43" i="14" s="1"/>
  <c r="D42" i="14"/>
  <c r="F42" i="14" s="1"/>
  <c r="D41" i="14"/>
  <c r="F41" i="14" s="1"/>
  <c r="D40" i="14"/>
  <c r="F40" i="14" s="1"/>
  <c r="D39" i="14"/>
  <c r="F39" i="14" s="1"/>
  <c r="D38" i="14"/>
  <c r="F38" i="14" s="1"/>
  <c r="D37" i="14"/>
  <c r="F37" i="14" s="1"/>
  <c r="D36" i="14"/>
  <c r="F36" i="14" s="1"/>
  <c r="D48" i="10"/>
  <c r="F48" i="10" s="1"/>
  <c r="D47" i="10"/>
  <c r="F47" i="10" s="1"/>
  <c r="F46" i="10"/>
  <c r="D46" i="10"/>
  <c r="D44" i="10"/>
  <c r="F44" i="10" s="1"/>
  <c r="D43" i="10"/>
  <c r="F43" i="10" s="1"/>
  <c r="D42" i="10"/>
  <c r="F42" i="10" s="1"/>
  <c r="F41" i="10"/>
  <c r="D41" i="10"/>
  <c r="D40" i="10"/>
  <c r="F40" i="10" s="1"/>
  <c r="D39" i="10"/>
  <c r="F39" i="10" s="1"/>
  <c r="D38" i="10"/>
  <c r="F38" i="10" s="1"/>
  <c r="F33" i="10"/>
  <c r="D37" i="8"/>
  <c r="F37" i="8" s="1"/>
  <c r="D36" i="8"/>
  <c r="F36" i="8" s="1"/>
  <c r="D35" i="8"/>
  <c r="F35" i="8" s="1"/>
  <c r="D34" i="8"/>
  <c r="F34" i="8" s="1"/>
  <c r="D33" i="8"/>
  <c r="F33" i="8" s="1"/>
  <c r="D32" i="8"/>
  <c r="F32" i="8" s="1"/>
  <c r="F31" i="8"/>
  <c r="D30" i="8"/>
  <c r="F30" i="8" s="1"/>
  <c r="D29" i="8"/>
  <c r="F29" i="8" s="1"/>
  <c r="D28" i="8"/>
  <c r="F28" i="8" s="1"/>
  <c r="D27" i="8"/>
  <c r="F27" i="8" s="1"/>
  <c r="D26" i="8"/>
  <c r="F26" i="8" s="1"/>
  <c r="D25" i="8"/>
  <c r="F25" i="8" s="1"/>
  <c r="D24" i="8"/>
  <c r="F24" i="8" s="1"/>
  <c r="D36" i="13" l="1"/>
  <c r="F36" i="13" s="1"/>
  <c r="D35" i="13"/>
  <c r="F35" i="13" s="1"/>
  <c r="D34" i="13"/>
  <c r="F34" i="13" s="1"/>
  <c r="D33" i="13"/>
  <c r="F33" i="13" s="1"/>
  <c r="D32" i="13"/>
  <c r="F32" i="13" s="1"/>
  <c r="D31" i="13"/>
  <c r="F31" i="13" s="1"/>
  <c r="F30" i="13"/>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5" i="14"/>
  <c r="F35" i="14" s="1"/>
  <c r="D34" i="14"/>
  <c r="F34" i="14" s="1"/>
  <c r="D33" i="14"/>
  <c r="F33" i="14" s="1"/>
  <c r="D32" i="14"/>
  <c r="F32" i="14" s="1"/>
  <c r="D31" i="14"/>
  <c r="F31" i="14" s="1"/>
  <c r="D30" i="14"/>
  <c r="F30" i="14" s="1"/>
  <c r="D29" i="14"/>
  <c r="F29" i="14" s="1"/>
  <c r="F28" i="14"/>
  <c r="D27" i="14"/>
  <c r="F27" i="14" s="1"/>
  <c r="D26" i="14"/>
  <c r="F26" i="14" s="1"/>
  <c r="F25" i="14"/>
  <c r="D25" i="14"/>
  <c r="D24" i="14"/>
  <c r="F24" i="14" s="1"/>
  <c r="F23" i="14"/>
  <c r="D23" i="14"/>
  <c r="D22" i="14"/>
  <c r="F22" i="14" s="1"/>
  <c r="F21" i="14"/>
  <c r="D21" i="14"/>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2" i="12"/>
  <c r="F32" i="12" s="1"/>
  <c r="D31" i="12"/>
  <c r="F31" i="12" s="1"/>
  <c r="D30" i="12"/>
  <c r="F30" i="12" s="1"/>
  <c r="D29" i="12"/>
  <c r="F29" i="12" s="1"/>
  <c r="D28" i="12"/>
  <c r="F28" i="12" s="1"/>
  <c r="D27" i="12"/>
  <c r="F27" i="12" s="1"/>
  <c r="D26" i="12"/>
  <c r="F26" i="12" s="1"/>
  <c r="F25" i="12"/>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37" i="10"/>
  <c r="F37" i="10" s="1"/>
  <c r="D36" i="10"/>
  <c r="F36" i="10" s="1"/>
  <c r="D35" i="10"/>
  <c r="F35" i="10" s="1"/>
  <c r="D34" i="10"/>
  <c r="F34" i="10" s="1"/>
  <c r="D32" i="10"/>
  <c r="F32" i="10" s="1"/>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 r="D49" i="10" l="1"/>
  <c r="F49" i="10" s="1"/>
</calcChain>
</file>

<file path=xl/sharedStrings.xml><?xml version="1.0" encoding="utf-8"?>
<sst xmlns="http://schemas.openxmlformats.org/spreadsheetml/2006/main" count="291" uniqueCount="149">
  <si>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</si>
  <si>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</si>
  <si>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</si>
  <si>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</si>
  <si>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</si>
  <si>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</si>
  <si>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</si>
  <si>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</si>
  <si>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</si>
  <si>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</si>
  <si>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</si>
  <si>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</si>
  <si>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</si>
  <si>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</si>
  <si>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</si>
  <si>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</si>
  <si>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</si>
  <si>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</si>
  <si>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</si>
  <si>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</si>
  <si>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</si>
  <si>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</si>
  <si>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</si>
  <si>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</si>
  <si>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</si>
  <si>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</si>
  <si>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</si>
  <si>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</si>
  <si>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밀가루</t>
    <phoneticPr fontId="13" type="noConversion"/>
  </si>
  <si>
    <t>애호박</t>
    <phoneticPr fontId="13" type="noConversion"/>
  </si>
  <si>
    <t>국간장</t>
    <phoneticPr fontId="13" type="noConversion"/>
  </si>
  <si>
    <t>점심</t>
    <phoneticPr fontId="20" type="noConversion"/>
  </si>
  <si>
    <t>참기름</t>
    <phoneticPr fontId="20" type="noConversion"/>
  </si>
  <si>
    <t>현미</t>
    <phoneticPr fontId="13" type="noConversion"/>
  </si>
  <si>
    <t>건다시마</t>
    <phoneticPr fontId="13" type="noConversion"/>
  </si>
  <si>
    <t>달걀</t>
    <phoneticPr fontId="13" type="noConversion"/>
  </si>
  <si>
    <t>사과</t>
    <phoneticPr fontId="13" type="noConversion"/>
  </si>
  <si>
    <t>케첩</t>
    <phoneticPr fontId="13" type="noConversion"/>
  </si>
  <si>
    <t>깍두기</t>
    <phoneticPr fontId="13" type="noConversion"/>
  </si>
  <si>
    <t>깍두기</t>
  </si>
  <si>
    <t>백미</t>
  </si>
  <si>
    <t>양배추</t>
    <phoneticPr fontId="13" type="noConversion"/>
  </si>
  <si>
    <t>국간장</t>
  </si>
  <si>
    <t>마시는요거트</t>
    <phoneticPr fontId="13" type="noConversion"/>
  </si>
  <si>
    <t>액상발효유</t>
    <phoneticPr fontId="13" type="noConversion"/>
  </si>
  <si>
    <t>수수</t>
    <phoneticPr fontId="13" type="noConversion"/>
  </si>
  <si>
    <t>무</t>
  </si>
  <si>
    <t>멸치</t>
  </si>
  <si>
    <t>건다시마</t>
  </si>
  <si>
    <t>백미밥</t>
    <phoneticPr fontId="13" type="noConversion"/>
  </si>
  <si>
    <t>새우</t>
    <phoneticPr fontId="13" type="noConversion"/>
  </si>
  <si>
    <t>3월 3일 (화) 조리법</t>
    <phoneticPr fontId="20" type="noConversion"/>
  </si>
  <si>
    <t>3월 4일 (수) 조리법</t>
    <phoneticPr fontId="20" type="noConversion"/>
  </si>
  <si>
    <t>3월 5일 (목) 조리법</t>
    <phoneticPr fontId="20" type="noConversion"/>
  </si>
  <si>
    <t>3월 6일 (금) 조리법</t>
    <phoneticPr fontId="20" type="noConversion"/>
  </si>
  <si>
    <t>3월 7일 (토) 조리법</t>
    <phoneticPr fontId="20" type="noConversion"/>
  </si>
  <si>
    <t>수수밥</t>
    <phoneticPr fontId="13" type="noConversion"/>
  </si>
  <si>
    <t>(만1-2세는 백미밥을 제공하거나 잡곡의 양을 백미밥의 5%이하로 조절하여 제공)</t>
    <phoneticPr fontId="13" type="noConversion"/>
  </si>
  <si>
    <t>감자</t>
  </si>
  <si>
    <t>1. 적당량의 물에 멸치, 건다시마를 넣어 국물을 낸다.
2. 감자, 양파, 대파는 적당한 크기로 썬다.
3. 1의 육수에 감자, 양파, 대파, 다진마늘을 넣고 끓인다.
4. 국간장으로 간을 맞춘다.</t>
    <phoneticPr fontId="13" type="noConversion"/>
  </si>
  <si>
    <t>양파</t>
  </si>
  <si>
    <t>대파</t>
  </si>
  <si>
    <t>마늘</t>
  </si>
  <si>
    <t>감자맑은국</t>
    <phoneticPr fontId="13" type="noConversion"/>
  </si>
  <si>
    <t>닭고기(가슴살)</t>
    <phoneticPr fontId="13" type="noConversion"/>
  </si>
  <si>
    <t>1. 닭고기와 대파를 적당한 크기로 썬다.
2. 닭고기는 후추로 밑간 한다.
3. 팬에 다진마늘과 파를 볶다가 진간장을 넣고 조린다.
4. 3에 닭고기를 구워낸다.</t>
    <phoneticPr fontId="13" type="noConversion"/>
  </si>
  <si>
    <t>닭살
갈릭구이</t>
    <phoneticPr fontId="13" type="noConversion"/>
  </si>
  <si>
    <t>1. 밥은 고슬고슬하게 짓는다.
2. 당근, 양파는 잘게 다진다.
3. 식용유를 두른 팬에 2의 재료를 볶다가 달걀을 풀어 익힌다.
4. 3에 밥, 참기름, 소금을 넣고 함께 볶고 깨를 뿌린다.</t>
    <phoneticPr fontId="13" type="noConversion"/>
  </si>
  <si>
    <t>당근</t>
    <phoneticPr fontId="13" type="noConversion"/>
  </si>
  <si>
    <t>달걀
채소볶음밥</t>
    <phoneticPr fontId="13" type="noConversion"/>
  </si>
  <si>
    <t>유부</t>
    <phoneticPr fontId="13" type="noConversion"/>
  </si>
  <si>
    <t>유부
백김칫국
(만1-2세)
유부김칫국
(만3-5세)</t>
    <phoneticPr fontId="13" type="noConversion"/>
  </si>
  <si>
    <t>1. 적당량의 물에 멸치, 건다시마를 넣어 국물을 낸다.
2. 김치, 유부, 대파는 적당한 크기로 썬다.
3. 팬에 김치를 넣고 볶다가 1의 육수를 넣고 끓인다.
4. 한소끔 끓으면 유부, 대파, 다진마늘을 넣고 다시 한번 끓인다.
(만1-2세는 백김치나 맵지 않은 김치류로 조리)</t>
    <phoneticPr fontId="13" type="noConversion"/>
  </si>
  <si>
    <t>오징어</t>
    <phoneticPr fontId="13" type="noConversion"/>
  </si>
  <si>
    <t>부추</t>
    <phoneticPr fontId="13" type="noConversion"/>
  </si>
  <si>
    <t>해물완자
구이</t>
    <phoneticPr fontId="13" type="noConversion"/>
  </si>
  <si>
    <t>※  배추김치는 1cm 이하 크기로 작게 잘라서 제공한다.
(만1-2세는 백김치나 맵지 않은 김치류로 제공)</t>
    <phoneticPr fontId="13" type="noConversion"/>
  </si>
  <si>
    <t>흑임자죽</t>
  </si>
  <si>
    <t>1. 흑임자는 곱게 간다.
2. 냄비에 불린 쌀, 흑임자, 적당량의 물을 넣고 센 불에서 저어가며 끓인다.
3. 끓어오르면 불을 약하게 줄이고 쌀알이 퍼질 때까지 저어가며 끓인다.
4. 소금으로 간을 맞춘다.</t>
  </si>
  <si>
    <t>흑임자</t>
    <phoneticPr fontId="13" type="noConversion"/>
  </si>
  <si>
    <t>귤</t>
    <phoneticPr fontId="13" type="noConversion"/>
  </si>
  <si>
    <t>차조밥</t>
    <phoneticPr fontId="29" type="noConversion"/>
  </si>
  <si>
    <t>백미</t>
    <phoneticPr fontId="29" type="noConversion"/>
  </si>
  <si>
    <t>차조</t>
    <phoneticPr fontId="29" type="noConversion"/>
  </si>
  <si>
    <t>미역국</t>
    <phoneticPr fontId="13" type="noConversion"/>
  </si>
  <si>
    <t>건미역</t>
    <phoneticPr fontId="13" type="noConversion"/>
  </si>
  <si>
    <t>1. 건미역은 물에 불려 적당한 크기로 썬다.
2. 참기름을 두른 냄비에 미역을 넣고 볶다가 적당량의 물을 넣어 끓인다.
3. 미역이 충분히 익었을 때 국간장으로 간을 맞춘다.</t>
    <phoneticPr fontId="13" type="noConversion"/>
  </si>
  <si>
    <t>돼지고기(목살)</t>
    <phoneticPr fontId="13" type="noConversion"/>
  </si>
  <si>
    <t>1. 돼지고기는 적당한 크기로 썰고 소금, 후추로 밑간한다.
2. 식용유를 두른 팬에 돼지고기를 노릇하게 굽는다.</t>
    <phoneticPr fontId="13" type="noConversion"/>
  </si>
  <si>
    <t>돼지고기
목살구이</t>
    <phoneticPr fontId="13" type="noConversion"/>
  </si>
  <si>
    <t>1. 우엉은 적당한 크기로 썰어 삶는다.
2. 참깨, 다진 마늘, 간장, 매실액을 넣어 양념장을 만든다.
3. 식용유를 두른 팬에 잔멸치, 삶은 우엉을 넣어 볶다가 양념장을 넣고 조린다.</t>
    <phoneticPr fontId="13" type="noConversion"/>
  </si>
  <si>
    <t>우엉</t>
    <phoneticPr fontId="20" type="noConversion"/>
  </si>
  <si>
    <t>매실청</t>
    <phoneticPr fontId="13" type="noConversion"/>
  </si>
  <si>
    <t>잔멸치
우엉조림</t>
    <phoneticPr fontId="13" type="noConversion"/>
  </si>
  <si>
    <t>표고버섯죽</t>
    <phoneticPr fontId="13" type="noConversion"/>
  </si>
  <si>
    <t>1. 표고버섯과 당근은 잘게 다진다.
2. 참기름을 두른 냄비에 불린 쌀, 다진 표고버섯과 당근을 넣어 볶다가 적당량의 물을 넣고 끓인다.
3. 끓어오르면 불을 약하게 줄이고 쌀알이 퍼질 때까지 저어가며 끓인다.
4. 소금으로 간을 맞춘다.</t>
  </si>
  <si>
    <t>표고버섯</t>
  </si>
  <si>
    <t>당근</t>
  </si>
  <si>
    <t>참기름</t>
  </si>
  <si>
    <t>찐빵</t>
    <phoneticPr fontId="13" type="noConversion"/>
  </si>
  <si>
    <t>쇠고기뭇국</t>
    <phoneticPr fontId="13" type="noConversion"/>
  </si>
  <si>
    <t>쇠고기(양지)</t>
    <phoneticPr fontId="13" type="noConversion"/>
  </si>
  <si>
    <t>1. 쇠고기, 무, 대파는 적당한 크기로 썬다.
2. 냄비에 적당량의 물, 쇠고기, 무를 넣고 끓인다.
3. 쇠고기가 익으면 대파, 다진마늘을 넣는다.
4. 국간장으로 간을 맞춘다.</t>
  </si>
  <si>
    <t>1. 달걀을 풀고 우유, 소금을 넣어 간을 맞춘다.
2. 토마토는 적당한 크기로 썬다.
3. 식용유를 두른 팬에 토마토를 넣어 볶다가 1을 넣고 저어가며 익힌다.</t>
    <phoneticPr fontId="13" type="noConversion"/>
  </si>
  <si>
    <t>토마토</t>
    <phoneticPr fontId="13" type="noConversion"/>
  </si>
  <si>
    <t>토마토
스크램블
에그</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</si>
  <si>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</si>
  <si>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</si>
  <si>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</si>
  <si>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애호박나물</t>
    <phoneticPr fontId="13" type="noConversion"/>
  </si>
  <si>
    <t>영양잡곡죽</t>
    <phoneticPr fontId="13" type="noConversion"/>
  </si>
  <si>
    <t>1. 밤은 삶아서 잘게 다지고, 대추는 씨를 제거하여 잘게 다진다.
2. 냄비에 불린 잡곡, 적당량의 물을 넣고 센 불에서 저어가며 끓인다.
3. 끓어오르면 불을 약하게 줄이고 1의 밤, 대추를 넣어 쌀알이 퍼질 때까지 저어가며 끓인다.
4. 소금으로 간을 맞춘다.</t>
    <phoneticPr fontId="13" type="noConversion"/>
  </si>
  <si>
    <t>수수</t>
  </si>
  <si>
    <t>밤</t>
  </si>
  <si>
    <t>대추</t>
  </si>
  <si>
    <t>꼬마김밥</t>
    <phoneticPr fontId="13" type="noConversion"/>
  </si>
  <si>
    <t xml:space="preserve">1. 밥은 고슬고슬하게 짓고 참기름과 약간의 소금으로 간을 한다.
2. 김밥용 김을 1/4(또는 ½) 등분하여 자른다.
3. 달걀은 지단을 부친 후 채 썬다.
4. 어묵, 당근, 단무지는 김 길이에 맞게 채 썬다.
5. 식용유를 두른 팬에 어묵과 당근을 진간장으로 간하여 볶는다.
6. 김에 밥을 올려 얇게 편 후 달걀 지단, 단무지, 4의 재료를 올려 김밥을 만다.
7. 6을 적당한 크기로 썬다. </t>
    <phoneticPr fontId="13" type="noConversion"/>
  </si>
  <si>
    <t>어묵</t>
    <phoneticPr fontId="13" type="noConversion"/>
  </si>
  <si>
    <t>단무지</t>
    <phoneticPr fontId="13" type="noConversion"/>
  </si>
  <si>
    <t>김</t>
    <phoneticPr fontId="13" type="noConversion"/>
  </si>
  <si>
    <t>무시래기</t>
    <phoneticPr fontId="20" type="noConversion"/>
  </si>
  <si>
    <t>1. 냄비에 물을 붓고 멸치로 국물을 낸다.
2. 시래기는 삶은 후 물기를 짜고 적당한 크기로 썬다.
3. 파는 송송 썰고, 마늘은 다진다.
4. 1의 육수에 시래기, 파, 다진마늘을 넣고 끓인다.</t>
    <phoneticPr fontId="13" type="noConversion"/>
  </si>
  <si>
    <t>파</t>
    <phoneticPr fontId="13" type="noConversion"/>
  </si>
  <si>
    <t>시래기
맑은국</t>
    <phoneticPr fontId="13" type="noConversion"/>
  </si>
  <si>
    <t>1. 새우는 깨끗이 손질한다.
2. 피망은 적당한 크기로 썬다.
3. 식용유를 두른 팬에 새우, 피망을 넣고 볶다가 다진마늘, 케첩, 진간장, 설탕을 넣어 조린다.</t>
    <phoneticPr fontId="13" type="noConversion"/>
  </si>
  <si>
    <t>피망</t>
    <phoneticPr fontId="13" type="noConversion"/>
  </si>
  <si>
    <t>새우살
피망
케첩조림</t>
    <phoneticPr fontId="13" type="noConversion"/>
  </si>
  <si>
    <t>양배추죽</t>
    <phoneticPr fontId="13" type="noConversion"/>
  </si>
  <si>
    <t>꿀호떡</t>
    <phoneticPr fontId="13" type="noConversion"/>
  </si>
  <si>
    <t>삼색나물</t>
    <phoneticPr fontId="13" type="noConversion"/>
  </si>
  <si>
    <t>무</t>
    <phoneticPr fontId="13" type="noConversion"/>
  </si>
  <si>
    <t>시금치</t>
    <phoneticPr fontId="13" type="noConversion"/>
  </si>
  <si>
    <t>콩나물</t>
    <phoneticPr fontId="13" type="noConversion"/>
  </si>
  <si>
    <t>쇠고기죽</t>
  </si>
  <si>
    <t>1. 쇠고기는 잘게 다진다.
2. 참기름을 두른 냄비에 쇠고기를 볶다가 불린 쌀, 적당량의 물을 넣고 센 불에서 저어가며 끓인다.
3. 끓어오르면 불을 약하게 줄이고 쌀알이 퍼질 때까지 저어가며 끓인다.
4. 진간장으로 간을 맞춘다.</t>
    <phoneticPr fontId="13" type="noConversion"/>
  </si>
  <si>
    <t>쇠고기(안심)</t>
    <phoneticPr fontId="13" type="noConversion"/>
  </si>
  <si>
    <t>딸기</t>
    <phoneticPr fontId="13" type="noConversion"/>
  </si>
  <si>
    <t>1. 시금치와 콩나물은 데쳐 찬물에 헹군 후 물기를 빼고 소금, 참기름으로 버무린다.
2. 무는 적당한 크기로 채썰어 참기름을 두른 팬에 살짝 볶아 소금으로 간을 맞춘다.
3. 깨를 뿌려 낸다.</t>
    <phoneticPr fontId="20" type="noConversion"/>
  </si>
  <si>
    <t>※  깍두기는 1cm*1cm 이하 크기로 작게 잘라서 제공한다.</t>
    <phoneticPr fontId="13" type="noConversion"/>
  </si>
  <si>
    <t>소면</t>
    <phoneticPr fontId="13" type="noConversion"/>
  </si>
  <si>
    <t>1. 소면은 삶아서 찬물에 헹군 후 물기를 뺀다.
2. 적당량의 물에 멸치, 건다시마를 넣고 국물을 낸다.
3. 김은 잘게 부순다.
4. 애호박, 당근은 채 썰어 식용유를 두른 팬에 각각 볶는다.
5. 그릇에 면, 육수, 애호박, 당근, 부순 김을 고명으로 올린다.
6. 양념장과 함께 제공한다.
&lt;양념장&gt;
1. 진간장, 깨, 참기름으로 양념장을 만든다.</t>
    <phoneticPr fontId="13" type="noConversion"/>
  </si>
  <si>
    <t>&lt;양념장&gt;</t>
    <phoneticPr fontId="20" type="noConversion"/>
  </si>
  <si>
    <t>잔치국수</t>
    <phoneticPr fontId="13" type="noConversion"/>
  </si>
  <si>
    <t>카레채소전</t>
    <phoneticPr fontId="13" type="noConversion"/>
  </si>
  <si>
    <t>1. 양파, 당근, 양배추는 채 썬다.
2. 그릇에 밀가루, 달걀, 카레가루, 약간의 물을 섞는다.
3. 식용유를 두른 팬에 굽는다.</t>
  </si>
  <si>
    <t>카레가루</t>
    <phoneticPr fontId="13" type="noConversion"/>
  </si>
  <si>
    <t>1. 양배추는 잘게 다진다.
2. 냄비에 참기름을 두르고 다진 양배추를 볶는다.
3. 냄비에 불린 쌀, 물을 넣고 센 불에서 저어가며 끓인다.
4. 끓어오르면 불을 약하게 줄이고 쌀알이 퍼질 때까지 저어가며 끓인다.
5. 소금으로 간을 맞춘다.</t>
    <phoneticPr fontId="20" type="noConversion"/>
  </si>
  <si>
    <t>1. 오징어, 새우는 깨끗이 손질하여 잘게 다진다.
2. 양파, 당근, 부추를 잘게 다진다.
3. 오징어, 새우에 2의 채소, 밀가루, 소금를 섞어 반죽을 만든다.
4. 3의 반죽은 동그랗게 빚어 달걀물을 입힌다.
5. 식용유를 두른 팬에 4를 노릇하게 굽는다.
Tip! 조리과정이 어려운 경우 완제품을 사용해도 좋아요.</t>
    <phoneticPr fontId="13" type="noConversion"/>
  </si>
  <si>
    <t>호빵</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</si>
</sst>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2">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sz val="11"/>
      <color indexed="8"/>
      <name val="맑은 고딕"/>
      <family val="3"/>
      <charset val="129"/>
      <scheme val="minor"/>
    </font>
    <font>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1"/>
      <color rgb="FF232323"/>
      <name val="맑은 고딕"/>
      <family val="3"/>
      <charset val="129"/>
      <scheme val="min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6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style="thin">
        <color theme="1"/>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1"/>
      </left>
      <right style="medium">
        <color indexed="64"/>
      </right>
      <top style="thin">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268">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31" xfId="0" applyNumberFormat="1" applyFont="1" applyBorder="1" applyAlignment="1">
      <alignment horizontal="center" vertical="center"/>
    </xf>
    <xf numFmtId="0" fontId="22" fillId="0" borderId="30" xfId="0" applyFont="1" applyBorder="1" applyAlignment="1">
      <alignment horizontal="center" vertical="center" shrinkToFit="1"/>
    </xf>
    <xf numFmtId="177" fontId="22" fillId="0" borderId="30" xfId="32" quotePrefix="1" applyNumberFormat="1" applyFont="1" applyBorder="1" applyAlignment="1">
      <alignment horizontal="center" vertical="center"/>
    </xf>
    <xf numFmtId="178" fontId="22" fillId="0" borderId="30" xfId="0" applyNumberFormat="1" applyFont="1" applyBorder="1" applyAlignment="1">
      <alignment horizontal="center" vertical="center"/>
    </xf>
    <xf numFmtId="0" fontId="23" fillId="0" borderId="10" xfId="0" applyFont="1" applyBorder="1" applyAlignment="1">
      <alignment horizontal="center" vertical="center" shrinkToFit="1"/>
    </xf>
    <xf numFmtId="176" fontId="24" fillId="0" borderId="2" xfId="16"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36"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7" fontId="22" fillId="0" borderId="10" xfId="0" applyNumberFormat="1" applyFont="1" applyBorder="1" applyAlignment="1">
      <alignment horizontal="center" vertical="center"/>
    </xf>
    <xf numFmtId="0" fontId="22" fillId="0" borderId="14"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177" fontId="22" fillId="0" borderId="10" xfId="16" applyNumberFormat="1" applyFont="1" applyBorder="1" applyAlignment="1">
      <alignment horizontal="center" vertical="center"/>
    </xf>
    <xf numFmtId="0" fontId="23" fillId="0" borderId="2" xfId="0" applyFont="1" applyBorder="1" applyAlignment="1">
      <alignment horizontal="center" vertical="center" shrinkToFit="1"/>
    </xf>
    <xf numFmtId="177" fontId="14" fillId="0" borderId="0" xfId="0" applyNumberFormat="1" applyFont="1" applyAlignment="1">
      <alignment horizontal="center" vertical="center"/>
    </xf>
    <xf numFmtId="177" fontId="14" fillId="0" borderId="37" xfId="32" quotePrefix="1" applyNumberFormat="1" applyFont="1" applyBorder="1" applyAlignment="1">
      <alignment horizontal="center" vertical="center"/>
    </xf>
    <xf numFmtId="177" fontId="14" fillId="0" borderId="37" xfId="0" applyNumberFormat="1" applyFont="1" applyBorder="1" applyAlignment="1">
      <alignment horizontal="center" vertical="center"/>
    </xf>
    <xf numFmtId="0" fontId="22" fillId="0" borderId="10" xfId="16" applyFont="1" applyBorder="1" applyAlignment="1">
      <alignment horizontal="center" vertical="center" shrinkToFit="1"/>
    </xf>
    <xf numFmtId="0" fontId="22" fillId="0" borderId="10" xfId="0" applyFont="1" applyBorder="1" applyAlignment="1">
      <alignment horizontal="center" vertical="center" shrinkToFit="1"/>
    </xf>
    <xf numFmtId="0" fontId="21" fillId="0" borderId="2" xfId="0" applyFont="1" applyBorder="1" applyAlignment="1">
      <alignment horizontal="center" vertical="center"/>
    </xf>
    <xf numFmtId="177" fontId="6" fillId="0" borderId="6" xfId="0" applyNumberFormat="1" applyFont="1" applyBorder="1" applyAlignment="1">
      <alignment horizontal="center" vertical="center"/>
    </xf>
    <xf numFmtId="177" fontId="6" fillId="0" borderId="8" xfId="0" applyNumberFormat="1" applyFont="1" applyBorder="1" applyAlignment="1">
      <alignment horizontal="center" vertical="center"/>
    </xf>
    <xf numFmtId="177" fontId="6" fillId="0" borderId="14"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22" fillId="0" borderId="15" xfId="0" applyNumberFormat="1" applyFont="1" applyBorder="1" applyAlignment="1">
      <alignment horizontal="center" vertical="center"/>
    </xf>
    <xf numFmtId="178" fontId="22" fillId="0" borderId="10" xfId="0" applyNumberFormat="1" applyFont="1" applyBorder="1" applyAlignment="1">
      <alignment horizontal="center" vertical="center"/>
    </xf>
    <xf numFmtId="0" fontId="23" fillId="0" borderId="32" xfId="0" applyFont="1" applyBorder="1" applyAlignment="1">
      <alignment horizontal="center" vertical="center"/>
    </xf>
    <xf numFmtId="178" fontId="6" fillId="0" borderId="6" xfId="0" applyNumberFormat="1" applyFont="1" applyBorder="1" applyAlignment="1">
      <alignment horizontal="center" vertical="center"/>
    </xf>
    <xf numFmtId="178" fontId="6" fillId="0" borderId="10" xfId="0" applyNumberFormat="1" applyFont="1" applyBorder="1" applyAlignment="1">
      <alignment horizontal="center" vertical="center"/>
    </xf>
    <xf numFmtId="0" fontId="14" fillId="0" borderId="10" xfId="0" applyFont="1" applyBorder="1" applyAlignment="1">
      <alignment horizontal="center" vertical="center"/>
    </xf>
    <xf numFmtId="177" fontId="6" fillId="0" borderId="10" xfId="0" applyNumberFormat="1" applyFont="1" applyBorder="1" applyAlignment="1">
      <alignment horizontal="center" vertical="center"/>
    </xf>
    <xf numFmtId="0" fontId="6" fillId="0" borderId="36" xfId="0" applyFont="1" applyBorder="1" applyAlignment="1">
      <alignment horizontal="center" vertical="center" shrinkToFit="1"/>
    </xf>
    <xf numFmtId="178" fontId="22" fillId="0" borderId="7" xfId="0" applyNumberFormat="1" applyFont="1" applyBorder="1" applyAlignment="1">
      <alignment horizontal="center" vertical="center"/>
    </xf>
    <xf numFmtId="0" fontId="6" fillId="0" borderId="18" xfId="0" applyFont="1" applyBorder="1" applyAlignment="1">
      <alignment horizontal="center" vertical="center" shrinkToFit="1"/>
    </xf>
    <xf numFmtId="0" fontId="6" fillId="0" borderId="19" xfId="0" applyFont="1" applyBorder="1" applyAlignment="1">
      <alignment horizontal="center" vertical="center" shrinkToFit="1"/>
    </xf>
    <xf numFmtId="177" fontId="6" fillId="0" borderId="12" xfId="0" applyNumberFormat="1" applyFont="1" applyBorder="1" applyAlignment="1">
      <alignment horizontal="center" vertical="center"/>
    </xf>
    <xf numFmtId="178" fontId="22" fillId="0" borderId="11" xfId="0" applyNumberFormat="1" applyFont="1" applyBorder="1" applyAlignment="1">
      <alignment horizontal="center" vertical="center"/>
    </xf>
    <xf numFmtId="0" fontId="14" fillId="0" borderId="2" xfId="0" applyFont="1" applyBorder="1" applyAlignment="1">
      <alignment horizontal="center" vertical="center" shrinkToFit="1"/>
    </xf>
    <xf numFmtId="0" fontId="21" fillId="0" borderId="2" xfId="0" applyFont="1" applyBorder="1" applyAlignment="1">
      <alignment horizontal="center" vertical="center"/>
    </xf>
    <xf numFmtId="0" fontId="7" fillId="0" borderId="10" xfId="0" applyFont="1" applyBorder="1" applyAlignment="1">
      <alignment horizontal="center" vertical="center" wrapText="1"/>
    </xf>
    <xf numFmtId="177" fontId="14" fillId="0" borderId="19" xfId="0" applyNumberFormat="1" applyFont="1" applyBorder="1" applyAlignment="1">
      <alignment horizontal="center" vertical="center"/>
    </xf>
    <xf numFmtId="0" fontId="14" fillId="0" borderId="19" xfId="0" applyFont="1" applyBorder="1" applyAlignment="1">
      <alignment horizontal="center" vertical="center" shrinkToFit="1"/>
    </xf>
    <xf numFmtId="177" fontId="6" fillId="0" borderId="7" xfId="0" applyNumberFormat="1" applyFont="1" applyBorder="1" applyAlignment="1">
      <alignment horizontal="center" vertical="center"/>
    </xf>
    <xf numFmtId="177" fontId="27" fillId="0" borderId="7" xfId="16" applyNumberFormat="1" applyFont="1" applyBorder="1" applyAlignment="1">
      <alignment horizontal="center" vertical="center"/>
    </xf>
    <xf numFmtId="177" fontId="6" fillId="0" borderId="15" xfId="0" applyNumberFormat="1" applyFont="1" applyBorder="1" applyAlignment="1">
      <alignment horizontal="center" vertical="center"/>
    </xf>
    <xf numFmtId="177" fontId="27" fillId="0" borderId="15" xfId="16" applyNumberFormat="1" applyFont="1" applyBorder="1" applyAlignment="1">
      <alignment horizontal="center" vertical="center"/>
    </xf>
    <xf numFmtId="177" fontId="6" fillId="0" borderId="11" xfId="0" applyNumberFormat="1" applyFont="1" applyBorder="1" applyAlignment="1">
      <alignment horizontal="center" vertical="center"/>
    </xf>
    <xf numFmtId="177" fontId="27" fillId="0" borderId="11" xfId="16" applyNumberFormat="1" applyFont="1" applyBorder="1" applyAlignment="1">
      <alignment horizontal="center" vertical="center"/>
    </xf>
    <xf numFmtId="0" fontId="30" fillId="0" borderId="10" xfId="0" applyFont="1" applyBorder="1" applyAlignment="1">
      <alignment horizontal="center" vertical="center" shrinkToFit="1"/>
    </xf>
    <xf numFmtId="178" fontId="30" fillId="0" borderId="10" xfId="0" applyNumberFormat="1" applyFont="1" applyBorder="1" applyAlignment="1">
      <alignment horizontal="center" vertical="center"/>
    </xf>
    <xf numFmtId="0" fontId="14" fillId="0" borderId="14" xfId="0" applyFont="1" applyBorder="1" applyAlignment="1">
      <alignment horizontal="center" vertical="center"/>
    </xf>
    <xf numFmtId="0" fontId="22" fillId="0" borderId="14" xfId="16" applyFont="1" applyBorder="1" applyAlignment="1">
      <alignment horizontal="center" vertical="center" shrinkToFit="1"/>
    </xf>
    <xf numFmtId="177" fontId="22" fillId="0" borderId="14" xfId="0" applyNumberFormat="1" applyFont="1" applyBorder="1" applyAlignment="1">
      <alignment horizontal="center" vertical="center"/>
    </xf>
    <xf numFmtId="178" fontId="22" fillId="0" borderId="14" xfId="16"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8" fontId="22" fillId="0" borderId="10" xfId="16" applyNumberFormat="1" applyFont="1" applyBorder="1" applyAlignment="1">
      <alignment horizontal="center" vertical="center"/>
    </xf>
    <xf numFmtId="178" fontId="22" fillId="0" borderId="2" xfId="16" applyNumberFormat="1" applyFont="1" applyBorder="1" applyAlignment="1">
      <alignment horizontal="center" vertical="center"/>
    </xf>
    <xf numFmtId="0" fontId="30" fillId="0" borderId="37" xfId="0" applyFont="1" applyBorder="1" applyAlignment="1">
      <alignment horizontal="center" vertical="center" shrinkToFit="1"/>
    </xf>
    <xf numFmtId="178" fontId="30" fillId="0" borderId="37" xfId="0" applyNumberFormat="1" applyFont="1" applyBorder="1" applyAlignment="1">
      <alignment horizontal="center" vertical="center"/>
    </xf>
    <xf numFmtId="177" fontId="14" fillId="0" borderId="0" xfId="0" applyNumberFormat="1" applyFont="1" applyBorder="1" applyAlignment="1">
      <alignment horizontal="center" vertical="center"/>
    </xf>
    <xf numFmtId="0" fontId="23" fillId="0" borderId="30" xfId="0" applyFont="1" applyBorder="1" applyAlignment="1">
      <alignment horizontal="center" vertical="center"/>
    </xf>
    <xf numFmtId="0" fontId="22" fillId="0" borderId="30" xfId="16" applyFont="1" applyBorder="1" applyAlignment="1">
      <alignment horizontal="center" vertical="center" shrinkToFit="1"/>
    </xf>
    <xf numFmtId="178" fontId="6" fillId="0" borderId="30" xfId="0" applyNumberFormat="1" applyFont="1" applyBorder="1" applyAlignment="1">
      <alignment horizontal="center" vertical="center"/>
    </xf>
    <xf numFmtId="177" fontId="22" fillId="0" borderId="30" xfId="0" applyNumberFormat="1" applyFont="1" applyBorder="1" applyAlignment="1">
      <alignment horizontal="center" vertical="center"/>
    </xf>
    <xf numFmtId="177" fontId="14" fillId="0" borderId="36" xfId="0" applyNumberFormat="1" applyFont="1" applyBorder="1" applyAlignment="1">
      <alignment horizontal="center" vertical="center"/>
    </xf>
    <xf numFmtId="177" fontId="14" fillId="0" borderId="18" xfId="0"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177" fontId="14" fillId="0" borderId="6" xfId="32" quotePrefix="1" applyNumberFormat="1" applyFont="1" applyBorder="1" applyAlignment="1">
      <alignment horizontal="center" vertical="center"/>
    </xf>
    <xf numFmtId="0" fontId="6" fillId="0" borderId="8" xfId="0" applyFont="1" applyBorder="1" applyAlignment="1">
      <alignment horizontal="center" vertical="center" shrinkToFit="1"/>
    </xf>
    <xf numFmtId="0" fontId="6" fillId="0" borderId="12" xfId="0" applyFont="1" applyBorder="1" applyAlignment="1">
      <alignment horizontal="center" vertical="center" shrinkToFit="1"/>
    </xf>
    <xf numFmtId="0" fontId="23" fillId="0" borderId="19" xfId="0"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176" fontId="14" fillId="0" borderId="40" xfId="16" applyNumberFormat="1" applyFont="1" applyBorder="1" applyAlignment="1">
      <alignment horizontal="center" vertical="center" shrinkToFit="1"/>
    </xf>
    <xf numFmtId="177" fontId="14" fillId="0" borderId="37" xfId="16"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6" fontId="21" fillId="0" borderId="59" xfId="16" applyNumberFormat="1" applyFont="1" applyBorder="1" applyAlignment="1">
      <alignment horizontal="center" vertical="center" wrapText="1" shrinkToFit="1"/>
    </xf>
    <xf numFmtId="176" fontId="14" fillId="0" borderId="60" xfId="16" applyNumberFormat="1" applyFont="1" applyBorder="1" applyAlignment="1">
      <alignment horizontal="center" vertical="center" shrinkToFit="1"/>
    </xf>
    <xf numFmtId="177" fontId="14" fillId="0" borderId="60" xfId="32" quotePrefix="1" applyNumberFormat="1" applyFont="1" applyBorder="1" applyAlignment="1">
      <alignment horizontal="center" vertical="center"/>
    </xf>
    <xf numFmtId="0" fontId="14" fillId="0" borderId="37" xfId="0" applyFont="1" applyBorder="1" applyAlignment="1">
      <alignment horizontal="center" vertical="center" shrinkToFit="1"/>
    </xf>
    <xf numFmtId="178" fontId="14" fillId="0" borderId="37" xfId="0" applyNumberFormat="1" applyFont="1" applyBorder="1" applyAlignment="1">
      <alignment horizontal="center" vertical="center"/>
    </xf>
    <xf numFmtId="0" fontId="6" fillId="0" borderId="0" xfId="0" applyFont="1" applyBorder="1" applyAlignment="1">
      <alignment horizontal="center" vertical="center" shrinkToFit="1"/>
    </xf>
    <xf numFmtId="177" fontId="6" fillId="0" borderId="0" xfId="0" applyNumberFormat="1" applyFont="1" applyBorder="1" applyAlignment="1">
      <alignment horizontal="center" vertical="center"/>
    </xf>
    <xf numFmtId="0" fontId="23" fillId="0" borderId="64" xfId="0"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37"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0"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39"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4" borderId="27" xfId="0" applyFont="1" applyFill="1" applyBorder="1" applyAlignment="1">
      <alignment horizontal="center" vertical="center"/>
    </xf>
    <xf numFmtId="0" fontId="7" fillId="4" borderId="29"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51" xfId="0" applyFont="1" applyBorder="1" applyAlignment="1">
      <alignment horizontal="center" vertical="center"/>
    </xf>
    <xf numFmtId="0" fontId="21" fillId="0" borderId="53" xfId="0" applyFont="1" applyBorder="1" applyAlignment="1">
      <alignment horizontal="center" vertical="center"/>
    </xf>
    <xf numFmtId="0" fontId="21" fillId="0" borderId="55" xfId="0" applyFont="1" applyBorder="1" applyAlignment="1">
      <alignment horizontal="center" vertical="center"/>
    </xf>
    <xf numFmtId="0" fontId="14" fillId="0" borderId="51" xfId="0" applyFont="1" applyBorder="1" applyAlignment="1">
      <alignment horizontal="left" vertical="center" wrapText="1" indent="1"/>
    </xf>
    <xf numFmtId="0" fontId="14" fillId="0" borderId="51" xfId="0" applyFont="1" applyBorder="1" applyAlignment="1">
      <alignment horizontal="left" vertical="center" indent="1"/>
    </xf>
    <xf numFmtId="0" fontId="14" fillId="0" borderId="52" xfId="0" applyFont="1" applyBorder="1" applyAlignment="1">
      <alignment horizontal="left" vertical="center" indent="1"/>
    </xf>
    <xf numFmtId="0" fontId="14" fillId="0" borderId="53" xfId="0" applyFont="1" applyBorder="1" applyAlignment="1">
      <alignment horizontal="left" vertical="center" wrapText="1" indent="1"/>
    </xf>
    <xf numFmtId="0" fontId="14" fillId="0" borderId="53" xfId="0" applyFont="1" applyBorder="1" applyAlignment="1">
      <alignment horizontal="left" vertical="center" indent="1"/>
    </xf>
    <xf numFmtId="0" fontId="14" fillId="0" borderId="54" xfId="0" applyFont="1" applyBorder="1" applyAlignment="1">
      <alignment horizontal="left" vertical="center" indent="1"/>
    </xf>
    <xf numFmtId="0" fontId="14" fillId="0" borderId="55" xfId="0" applyFont="1" applyBorder="1" applyAlignment="1">
      <alignment horizontal="left" vertical="center" indent="1"/>
    </xf>
    <xf numFmtId="0" fontId="14" fillId="0" borderId="56" xfId="0" applyFont="1" applyBorder="1" applyAlignment="1">
      <alignment horizontal="left" vertical="center"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4" fillId="0" borderId="46" xfId="0" applyFont="1" applyBorder="1" applyAlignment="1">
      <alignment horizontal="center" vertical="center"/>
    </xf>
    <xf numFmtId="0" fontId="21" fillId="0" borderId="10" xfId="0" applyFont="1" applyBorder="1" applyAlignment="1">
      <alignment horizontal="center" vertical="center" wrapText="1"/>
    </xf>
    <xf numFmtId="0" fontId="21" fillId="0" borderId="2" xfId="0" applyFont="1" applyBorder="1" applyAlignment="1">
      <alignment horizontal="center" vertical="center"/>
    </xf>
    <xf numFmtId="0" fontId="14" fillId="0" borderId="10" xfId="0" applyFont="1" applyBorder="1" applyAlignment="1">
      <alignment horizontal="left" vertical="center" wrapText="1" indent="1"/>
    </xf>
    <xf numFmtId="0" fontId="14" fillId="0" borderId="25" xfId="0" applyFont="1" applyBorder="1" applyAlignment="1">
      <alignment horizontal="left" vertical="center" wrapText="1" inden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6"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2" xfId="0" applyFont="1" applyBorder="1" applyAlignment="1">
      <alignment horizontal="center" vertical="center" shrinkToFit="1"/>
    </xf>
    <xf numFmtId="0" fontId="14" fillId="0" borderId="41"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50"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5" fillId="0" borderId="10" xfId="0" applyFont="1" applyBorder="1" applyAlignment="1">
      <alignment horizontal="left" vertical="center" wrapText="1" indent="1"/>
    </xf>
    <xf numFmtId="0" fontId="25" fillId="0" borderId="25" xfId="0" applyFont="1" applyBorder="1" applyAlignment="1">
      <alignment horizontal="left" vertical="center" wrapText="1" indent="1"/>
    </xf>
    <xf numFmtId="0" fontId="21" fillId="0" borderId="6" xfId="0" applyFont="1" applyBorder="1" applyAlignment="1">
      <alignment horizontal="center" vertical="center"/>
    </xf>
    <xf numFmtId="0" fontId="14" fillId="0" borderId="6"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24" xfId="0" applyFont="1" applyBorder="1" applyAlignment="1">
      <alignment horizontal="left" vertical="center" wrapText="1" indent="1"/>
    </xf>
    <xf numFmtId="0" fontId="21"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14" fillId="0" borderId="52"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5" fillId="0" borderId="32" xfId="0" applyFont="1" applyBorder="1" applyAlignment="1">
      <alignment horizontal="center" vertical="center"/>
    </xf>
    <xf numFmtId="0" fontId="25" fillId="0" borderId="33" xfId="0" applyFont="1" applyBorder="1" applyAlignment="1">
      <alignment horizontal="center" vertical="center"/>
    </xf>
    <xf numFmtId="0" fontId="25" fillId="0" borderId="34" xfId="0" applyFont="1" applyBorder="1" applyAlignment="1">
      <alignment horizontal="center" vertical="center"/>
    </xf>
    <xf numFmtId="0" fontId="7" fillId="4" borderId="57" xfId="0" applyFont="1" applyFill="1" applyBorder="1" applyAlignment="1">
      <alignment horizontal="center" vertical="center"/>
    </xf>
    <xf numFmtId="0" fontId="28" fillId="0" borderId="37" xfId="0" applyFont="1" applyBorder="1" applyAlignment="1">
      <alignment horizontal="center" vertical="center" wrapText="1"/>
    </xf>
    <xf numFmtId="0" fontId="28" fillId="0" borderId="10" xfId="0" applyFont="1" applyBorder="1" applyAlignment="1">
      <alignment horizontal="center" vertical="center" wrapText="1"/>
    </xf>
    <xf numFmtId="0" fontId="21" fillId="0" borderId="14"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31" fillId="0" borderId="7" xfId="0" applyFont="1" applyBorder="1" applyAlignment="1">
      <alignment horizontal="left" vertical="center" wrapText="1" indent="1"/>
    </xf>
    <xf numFmtId="0" fontId="31" fillId="0" borderId="8" xfId="0" applyFont="1" applyBorder="1" applyAlignment="1">
      <alignment horizontal="left" vertical="center" wrapText="1" indent="1"/>
    </xf>
    <xf numFmtId="0" fontId="31" fillId="0" borderId="9" xfId="0" applyFont="1" applyBorder="1" applyAlignment="1">
      <alignment horizontal="left" vertical="center" wrapText="1" indent="1"/>
    </xf>
    <xf numFmtId="0" fontId="31" fillId="0" borderId="15" xfId="0" applyFont="1" applyBorder="1" applyAlignment="1">
      <alignment horizontal="left" vertical="center" wrapText="1" indent="1"/>
    </xf>
    <xf numFmtId="0" fontId="31" fillId="0" borderId="0" xfId="0" applyFont="1" applyBorder="1" applyAlignment="1">
      <alignment horizontal="left" vertical="center" wrapText="1" indent="1"/>
    </xf>
    <xf numFmtId="0" fontId="31" fillId="0" borderId="16" xfId="0" applyFont="1" applyBorder="1" applyAlignment="1">
      <alignment horizontal="left" vertical="center" wrapText="1" indent="1"/>
    </xf>
    <xf numFmtId="0" fontId="31" fillId="0" borderId="11" xfId="0" applyFont="1" applyBorder="1" applyAlignment="1">
      <alignment horizontal="left" vertical="center" wrapText="1" indent="1"/>
    </xf>
    <xf numFmtId="0" fontId="31" fillId="0" borderId="12" xfId="0" applyFont="1" applyBorder="1" applyAlignment="1">
      <alignment horizontal="left" vertical="center" wrapText="1" indent="1"/>
    </xf>
    <xf numFmtId="0" fontId="31" fillId="0" borderId="13"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26" fillId="0" borderId="1" xfId="25" applyFont="1" applyBorder="1" applyAlignment="1">
      <alignment horizontal="center" vertical="center" wrapText="1"/>
    </xf>
    <xf numFmtId="0" fontId="26" fillId="0" borderId="20" xfId="25" applyFont="1" applyBorder="1" applyAlignment="1">
      <alignment horizontal="center" vertical="center" wrapText="1"/>
    </xf>
    <xf numFmtId="0" fontId="26" fillId="0" borderId="21" xfId="25" applyFont="1" applyBorder="1" applyAlignment="1">
      <alignment horizontal="center" vertical="center" wrapText="1"/>
    </xf>
    <xf numFmtId="0" fontId="21" fillId="0" borderId="10" xfId="0" applyFont="1" applyBorder="1" applyAlignment="1">
      <alignment horizontal="center" vertical="center" wrapText="1" shrinkToFit="1"/>
    </xf>
    <xf numFmtId="0" fontId="21" fillId="0" borderId="10" xfId="0" applyFont="1" applyBorder="1" applyAlignment="1">
      <alignment horizontal="center" vertical="center" shrinkToFit="1"/>
    </xf>
    <xf numFmtId="0" fontId="14" fillId="0" borderId="14" xfId="0" applyFont="1" applyBorder="1">
      <alignment vertical="center"/>
    </xf>
    <xf numFmtId="0" fontId="14" fillId="0" borderId="10" xfId="0" applyFont="1" applyBorder="1">
      <alignment vertical="center"/>
    </xf>
    <xf numFmtId="0" fontId="21" fillId="0" borderId="37" xfId="0" applyFont="1" applyBorder="1" applyAlignment="1">
      <alignment horizontal="center" vertical="center"/>
    </xf>
    <xf numFmtId="0" fontId="7" fillId="0" borderId="36"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0" fillId="0" borderId="58" xfId="0" applyBorder="1" applyAlignment="1">
      <alignment horizontal="left" vertical="center" wrapText="1" indent="1"/>
    </xf>
    <xf numFmtId="0" fontId="6" fillId="0" borderId="37" xfId="0" applyFont="1" applyBorder="1" applyAlignment="1">
      <alignment horizontal="left" vertical="center" wrapText="1" indent="1"/>
    </xf>
    <xf numFmtId="0" fontId="6" fillId="0" borderId="63" xfId="0" applyFont="1" applyBorder="1" applyAlignment="1">
      <alignment horizontal="left" vertical="center" wrapText="1" indent="1"/>
    </xf>
    <xf numFmtId="0" fontId="6" fillId="0" borderId="18" xfId="0" applyFont="1" applyBorder="1" applyAlignment="1">
      <alignment horizontal="left" vertical="center" wrapText="1" indent="1"/>
    </xf>
    <xf numFmtId="0" fontId="6" fillId="0" borderId="14" xfId="0" applyFont="1" applyBorder="1" applyAlignment="1">
      <alignment horizontal="left" vertical="center" wrapText="1" indent="1"/>
    </xf>
    <xf numFmtId="0" fontId="6" fillId="0" borderId="24" xfId="0" applyFont="1" applyBorder="1" applyAlignment="1">
      <alignment horizontal="left" vertical="center" wrapText="1" indent="1"/>
    </xf>
    <xf numFmtId="0" fontId="6" fillId="0" borderId="1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25" xfId="0" applyFont="1" applyBorder="1" applyAlignment="1">
      <alignment horizontal="left" vertical="center" wrapText="1" indent="1"/>
    </xf>
    <xf numFmtId="0" fontId="6" fillId="0" borderId="0" xfId="0" applyFont="1" applyBorder="1" applyAlignment="1">
      <alignment horizontal="left" vertical="center" wrapText="1"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28575</xdr:rowOff>
    </xdr:from>
    <xdr:to>
      <xdr:col>11</xdr:col>
      <xdr:colOff>800336</xdr:colOff>
      <xdr:row>6</xdr:row>
      <xdr:rowOff>190500</xdr:rowOff>
    </xdr:to>
    <xdr:pic>
      <xdr:nvPicPr>
        <xdr:cNvPr id="9" name="Picture 1">
          <a:extLst>
            <a:ext uri="{FF2B5EF4-FFF2-40B4-BE49-F238E27FC236}">
              <a16:creationId xmlns:a16="http://schemas.microsoft.com/office/drawing/2014/main" id="{B4B37197-D94C-4A40-BDCF-9D70BB24E0C4}"/>
            </a:ext>
          </a:extLst>
        </xdr:cNvPr>
        <xdr:cNvPicPr>
          <a:picLocks noChangeAspect="1"/>
        </xdr:cNvPicPr>
      </xdr:nvPicPr>
      <xdr:blipFill>
        <a:blip xmlns:r="http://schemas.openxmlformats.org/officeDocument/2006/relationships" r:embed="rId1"/>
        <a:stretch>
          <a:fillRect/>
        </a:stretch>
      </xdr:blipFill>
      <xdr:spPr>
        <a:xfrm>
          <a:off x="6172200" y="1019175"/>
          <a:ext cx="271486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9" name="Picture 1">
          <a:extLst>
            <a:ext uri="{FF2B5EF4-FFF2-40B4-BE49-F238E27FC236}">
              <a16:creationId xmlns:a16="http://schemas.microsoft.com/office/drawing/2014/main" id="{0F489679-95B3-4716-B832-54771E55C420}"/>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371475</xdr:colOff>
      <xdr:row>5</xdr:row>
      <xdr:rowOff>47625</xdr:rowOff>
    </xdr:from>
    <xdr:to>
      <xdr:col>11</xdr:col>
      <xdr:colOff>676511</xdr:colOff>
      <xdr:row>6</xdr:row>
      <xdr:rowOff>209550</xdr:rowOff>
    </xdr:to>
    <xdr:pic>
      <xdr:nvPicPr>
        <xdr:cNvPr id="9" name="Picture 1">
          <a:extLst>
            <a:ext uri="{FF2B5EF4-FFF2-40B4-BE49-F238E27FC236}">
              <a16:creationId xmlns:a16="http://schemas.microsoft.com/office/drawing/2014/main" id="{84C7280F-CA72-404F-8386-90637B282E87}"/>
            </a:ext>
          </a:extLst>
        </xdr:cNvPr>
        <xdr:cNvPicPr>
          <a:picLocks noChangeAspect="1"/>
        </xdr:cNvPicPr>
      </xdr:nvPicPr>
      <xdr:blipFill>
        <a:blip xmlns:r="http://schemas.openxmlformats.org/officeDocument/2006/relationships" r:embed="rId1"/>
        <a:stretch>
          <a:fillRect/>
        </a:stretch>
      </xdr:blipFill>
      <xdr:spPr>
        <a:xfrm>
          <a:off x="6029325" y="1038225"/>
          <a:ext cx="271486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47625</xdr:rowOff>
    </xdr:from>
    <xdr:to>
      <xdr:col>12</xdr:col>
      <xdr:colOff>19286</xdr:colOff>
      <xdr:row>6</xdr:row>
      <xdr:rowOff>209550</xdr:rowOff>
    </xdr:to>
    <xdr:pic>
      <xdr:nvPicPr>
        <xdr:cNvPr id="8" name="Picture 1">
          <a:extLst>
            <a:ext uri="{FF2B5EF4-FFF2-40B4-BE49-F238E27FC236}">
              <a16:creationId xmlns:a16="http://schemas.microsoft.com/office/drawing/2014/main" id="{2B07B0EA-BF2D-4124-AB24-9421BA025D80}"/>
            </a:ext>
          </a:extLst>
        </xdr:cNvPr>
        <xdr:cNvPicPr>
          <a:picLocks noChangeAspect="1"/>
        </xdr:cNvPicPr>
      </xdr:nvPicPr>
      <xdr:blipFill>
        <a:blip xmlns:r="http://schemas.openxmlformats.org/officeDocument/2006/relationships" r:embed="rId1"/>
        <a:stretch>
          <a:fillRect/>
        </a:stretch>
      </xdr:blipFill>
      <xdr:spPr>
        <a:xfrm>
          <a:off x="6172200" y="1038225"/>
          <a:ext cx="271486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485775</xdr:colOff>
      <xdr:row>5</xdr:row>
      <xdr:rowOff>38100</xdr:rowOff>
    </xdr:from>
    <xdr:to>
      <xdr:col>11</xdr:col>
      <xdr:colOff>790811</xdr:colOff>
      <xdr:row>6</xdr:row>
      <xdr:rowOff>200025</xdr:rowOff>
    </xdr:to>
    <xdr:pic>
      <xdr:nvPicPr>
        <xdr:cNvPr id="10" name="Picture 1">
          <a:extLst>
            <a:ext uri="{FF2B5EF4-FFF2-40B4-BE49-F238E27FC236}">
              <a16:creationId xmlns:a16="http://schemas.microsoft.com/office/drawing/2014/main" id="{E6C9E8FA-33A5-4B0D-A7D2-1E587497A1EB}"/>
            </a:ext>
          </a:extLst>
        </xdr:cNvPr>
        <xdr:cNvPicPr>
          <a:picLocks noChangeAspect="1"/>
        </xdr:cNvPicPr>
      </xdr:nvPicPr>
      <xdr:blipFill>
        <a:blip xmlns:r="http://schemas.openxmlformats.org/officeDocument/2006/relationships" r:embed="rId1"/>
        <a:stretch>
          <a:fillRect/>
        </a:stretch>
      </xdr:blipFill>
      <xdr:spPr>
        <a:xfrm>
          <a:off x="6143625" y="1028700"/>
          <a:ext cx="271486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4"/>
  <sheetViews>
    <sheetView zoomScaleNormal="100" workbookViewId="0">
      <selection activeCell="G37" sqref="A10:L3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27" t="s">
        <v>51</v>
      </c>
      <c r="B1" s="128"/>
      <c r="C1" s="128"/>
      <c r="D1" s="128"/>
      <c r="E1" s="128"/>
      <c r="F1" s="128"/>
      <c r="G1" s="128"/>
      <c r="H1" s="128"/>
      <c r="I1" s="128"/>
      <c r="J1" s="128"/>
      <c r="K1" s="128"/>
      <c r="L1" s="128"/>
    </row>
    <row r="2" spans="1:12" ht="15.75" customHeight="1">
      <c r="A2" s="128"/>
      <c r="B2" s="128"/>
      <c r="C2" s="128"/>
      <c r="D2" s="128"/>
      <c r="E2" s="128"/>
      <c r="F2" s="128"/>
      <c r="G2" s="128"/>
      <c r="H2" s="128"/>
      <c r="I2" s="128"/>
      <c r="J2" s="128"/>
      <c r="K2" s="128"/>
      <c r="L2" s="128"/>
    </row>
    <row r="3" spans="1:12" ht="15.75" customHeight="1">
      <c r="A3" s="128"/>
      <c r="B3" s="128"/>
      <c r="C3" s="128"/>
      <c r="D3" s="128"/>
      <c r="E3" s="128"/>
      <c r="F3" s="128"/>
      <c r="G3" s="128"/>
      <c r="H3" s="128"/>
      <c r="I3" s="128"/>
      <c r="J3" s="128"/>
      <c r="K3" s="128"/>
      <c r="L3" s="128"/>
    </row>
    <row r="4" spans="1:12" ht="13.5" customHeight="1">
      <c r="B4" s="4"/>
      <c r="D4" s="4"/>
      <c r="E4"/>
      <c r="F4"/>
      <c r="G4"/>
    </row>
    <row r="5" spans="1:12" ht="17.25" customHeight="1">
      <c r="A5" s="129" t="s">
        <v>8</v>
      </c>
      <c r="B5" s="129"/>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30" t="s">
        <v>3</v>
      </c>
      <c r="H9" s="130"/>
      <c r="I9" s="130"/>
      <c r="J9" s="130"/>
      <c r="K9" s="130"/>
      <c r="L9" s="131"/>
    </row>
    <row r="10" spans="1:12" s="2" customFormat="1" ht="20.100000000000001" customHeight="1">
      <c r="A10" s="142" t="s">
        <v>31</v>
      </c>
      <c r="B10" s="132" t="s">
        <v>56</v>
      </c>
      <c r="C10" s="115" t="s">
        <v>11</v>
      </c>
      <c r="D10" s="116">
        <f t="shared" ref="D10:D30" si="0">E10*0.65</f>
        <v>33.800000000000004</v>
      </c>
      <c r="E10" s="57">
        <v>52</v>
      </c>
      <c r="F10" s="58">
        <f t="shared" ref="F10:F27" si="1">($B$6*D10)+($B$7*E10)</f>
        <v>0</v>
      </c>
      <c r="G10" s="134" t="s">
        <v>57</v>
      </c>
      <c r="H10" s="135"/>
      <c r="I10" s="135"/>
      <c r="J10" s="135"/>
      <c r="K10" s="135"/>
      <c r="L10" s="136"/>
    </row>
    <row r="11" spans="1:12" s="2" customFormat="1" ht="20.100000000000001" customHeight="1">
      <c r="A11" s="140"/>
      <c r="B11" s="133"/>
      <c r="C11" s="53" t="s">
        <v>45</v>
      </c>
      <c r="D11" s="36">
        <f t="shared" si="0"/>
        <v>1.9500000000000002</v>
      </c>
      <c r="E11" s="14">
        <v>3</v>
      </c>
      <c r="F11" s="15">
        <f t="shared" si="1"/>
        <v>0</v>
      </c>
      <c r="G11" s="137"/>
      <c r="H11" s="138"/>
      <c r="I11" s="138"/>
      <c r="J11" s="138"/>
      <c r="K11" s="138"/>
      <c r="L11" s="139"/>
    </row>
    <row r="12" spans="1:12" s="2" customFormat="1" ht="20.100000000000001" customHeight="1">
      <c r="A12" s="140"/>
      <c r="B12" s="164" t="s">
        <v>63</v>
      </c>
      <c r="C12" s="19" t="s">
        <v>58</v>
      </c>
      <c r="D12" s="101">
        <f t="shared" si="0"/>
        <v>16.25</v>
      </c>
      <c r="E12" s="35">
        <v>25</v>
      </c>
      <c r="F12" s="101">
        <f t="shared" si="1"/>
        <v>0</v>
      </c>
      <c r="G12" s="166" t="s">
        <v>59</v>
      </c>
      <c r="H12" s="166"/>
      <c r="I12" s="166"/>
      <c r="J12" s="166"/>
      <c r="K12" s="166"/>
      <c r="L12" s="167"/>
    </row>
    <row r="13" spans="1:12" s="2" customFormat="1" ht="20.100000000000001" customHeight="1">
      <c r="A13" s="140"/>
      <c r="B13" s="165"/>
      <c r="C13" s="19" t="s">
        <v>60</v>
      </c>
      <c r="D13" s="101">
        <f t="shared" si="0"/>
        <v>3.25</v>
      </c>
      <c r="E13" s="35">
        <v>5</v>
      </c>
      <c r="F13" s="101">
        <f t="shared" si="1"/>
        <v>0</v>
      </c>
      <c r="G13" s="168"/>
      <c r="H13" s="168"/>
      <c r="I13" s="168"/>
      <c r="J13" s="168"/>
      <c r="K13" s="168"/>
      <c r="L13" s="169"/>
    </row>
    <row r="14" spans="1:12" s="2" customFormat="1" ht="20.100000000000001" customHeight="1">
      <c r="A14" s="140"/>
      <c r="B14" s="165"/>
      <c r="C14" s="19" t="s">
        <v>61</v>
      </c>
      <c r="D14" s="101">
        <f t="shared" si="0"/>
        <v>1.3</v>
      </c>
      <c r="E14" s="35">
        <v>2</v>
      </c>
      <c r="F14" s="101">
        <f t="shared" si="1"/>
        <v>0</v>
      </c>
      <c r="G14" s="168"/>
      <c r="H14" s="168"/>
      <c r="I14" s="168"/>
      <c r="J14" s="168"/>
      <c r="K14" s="168"/>
      <c r="L14" s="169"/>
    </row>
    <row r="15" spans="1:12" s="2" customFormat="1" ht="20.100000000000001" customHeight="1">
      <c r="A15" s="140"/>
      <c r="B15" s="165"/>
      <c r="C15" s="19" t="s">
        <v>62</v>
      </c>
      <c r="D15" s="101">
        <f t="shared" si="0"/>
        <v>0.32500000000000001</v>
      </c>
      <c r="E15" s="35">
        <v>0.5</v>
      </c>
      <c r="F15" s="101">
        <f t="shared" si="1"/>
        <v>0</v>
      </c>
      <c r="G15" s="168"/>
      <c r="H15" s="168"/>
      <c r="I15" s="168"/>
      <c r="J15" s="168"/>
      <c r="K15" s="168"/>
      <c r="L15" s="169"/>
    </row>
    <row r="16" spans="1:12" s="2" customFormat="1" ht="20.100000000000001" customHeight="1">
      <c r="A16" s="140"/>
      <c r="B16" s="165"/>
      <c r="C16" s="19" t="s">
        <v>42</v>
      </c>
      <c r="D16" s="101">
        <f t="shared" si="0"/>
        <v>0.65</v>
      </c>
      <c r="E16" s="35">
        <v>1</v>
      </c>
      <c r="F16" s="101">
        <f t="shared" si="1"/>
        <v>0</v>
      </c>
      <c r="G16" s="168"/>
      <c r="H16" s="168"/>
      <c r="I16" s="168"/>
      <c r="J16" s="168"/>
      <c r="K16" s="168"/>
      <c r="L16" s="169"/>
    </row>
    <row r="17" spans="1:12" s="2" customFormat="1" ht="20.100000000000001" customHeight="1">
      <c r="A17" s="140"/>
      <c r="B17" s="165"/>
      <c r="C17" s="19" t="s">
        <v>47</v>
      </c>
      <c r="D17" s="101">
        <f t="shared" si="0"/>
        <v>0.65</v>
      </c>
      <c r="E17" s="35">
        <v>1</v>
      </c>
      <c r="F17" s="101">
        <f t="shared" si="1"/>
        <v>0</v>
      </c>
      <c r="G17" s="168"/>
      <c r="H17" s="168"/>
      <c r="I17" s="168"/>
      <c r="J17" s="168"/>
      <c r="K17" s="168"/>
      <c r="L17" s="169"/>
    </row>
    <row r="18" spans="1:12" s="2" customFormat="1" ht="20.100000000000001" customHeight="1">
      <c r="A18" s="140"/>
      <c r="B18" s="165"/>
      <c r="C18" s="20" t="s">
        <v>48</v>
      </c>
      <c r="D18" s="45">
        <f t="shared" si="0"/>
        <v>0.65</v>
      </c>
      <c r="E18" s="15">
        <v>1</v>
      </c>
      <c r="F18" s="82">
        <f t="shared" si="1"/>
        <v>0</v>
      </c>
      <c r="G18" s="168"/>
      <c r="H18" s="168"/>
      <c r="I18" s="168"/>
      <c r="J18" s="168"/>
      <c r="K18" s="168"/>
      <c r="L18" s="169"/>
    </row>
    <row r="19" spans="1:12" s="2" customFormat="1" ht="20.100000000000001" customHeight="1">
      <c r="A19" s="140"/>
      <c r="B19" s="170" t="s">
        <v>66</v>
      </c>
      <c r="C19" s="43" t="s">
        <v>64</v>
      </c>
      <c r="D19" s="16">
        <f t="shared" si="0"/>
        <v>29.25</v>
      </c>
      <c r="E19" s="16">
        <v>45</v>
      </c>
      <c r="F19" s="44">
        <f t="shared" si="1"/>
        <v>0</v>
      </c>
      <c r="G19" s="173" t="s">
        <v>65</v>
      </c>
      <c r="H19" s="174"/>
      <c r="I19" s="174"/>
      <c r="J19" s="174"/>
      <c r="K19" s="174"/>
      <c r="L19" s="175"/>
    </row>
    <row r="20" spans="1:12" s="2" customFormat="1" ht="20.100000000000001" customHeight="1">
      <c r="A20" s="140"/>
      <c r="B20" s="171"/>
      <c r="C20" s="40" t="s">
        <v>24</v>
      </c>
      <c r="D20" s="21">
        <f t="shared" si="0"/>
        <v>1.3</v>
      </c>
      <c r="E20" s="21">
        <v>2</v>
      </c>
      <c r="F20" s="41">
        <f t="shared" si="1"/>
        <v>0</v>
      </c>
      <c r="G20" s="176"/>
      <c r="H20" s="177"/>
      <c r="I20" s="177"/>
      <c r="J20" s="177"/>
      <c r="K20" s="177"/>
      <c r="L20" s="178"/>
    </row>
    <row r="21" spans="1:12" s="2" customFormat="1" ht="20.100000000000001" customHeight="1">
      <c r="A21" s="140"/>
      <c r="B21" s="171"/>
      <c r="C21" s="40" t="s">
        <v>14</v>
      </c>
      <c r="D21" s="21">
        <f t="shared" si="0"/>
        <v>1.3</v>
      </c>
      <c r="E21" s="21">
        <v>2</v>
      </c>
      <c r="F21" s="41">
        <f t="shared" si="1"/>
        <v>0</v>
      </c>
      <c r="G21" s="176"/>
      <c r="H21" s="177"/>
      <c r="I21" s="177"/>
      <c r="J21" s="177"/>
      <c r="K21" s="177"/>
      <c r="L21" s="178"/>
    </row>
    <row r="22" spans="1:12" s="2" customFormat="1" ht="20.100000000000001" customHeight="1">
      <c r="A22" s="140"/>
      <c r="B22" s="171"/>
      <c r="C22" s="40" t="s">
        <v>17</v>
      </c>
      <c r="D22" s="21">
        <f t="shared" si="0"/>
        <v>0.65</v>
      </c>
      <c r="E22" s="21">
        <v>1</v>
      </c>
      <c r="F22" s="41">
        <f t="shared" si="1"/>
        <v>0</v>
      </c>
      <c r="G22" s="176"/>
      <c r="H22" s="177"/>
      <c r="I22" s="177"/>
      <c r="J22" s="177"/>
      <c r="K22" s="177"/>
      <c r="L22" s="178"/>
    </row>
    <row r="23" spans="1:12" s="2" customFormat="1" ht="20.100000000000001" customHeight="1">
      <c r="A23" s="140"/>
      <c r="B23" s="172"/>
      <c r="C23" s="83" t="s">
        <v>18</v>
      </c>
      <c r="D23" s="17">
        <f t="shared" si="0"/>
        <v>1.3</v>
      </c>
      <c r="E23" s="17">
        <v>2</v>
      </c>
      <c r="F23" s="45">
        <f t="shared" si="1"/>
        <v>0</v>
      </c>
      <c r="G23" s="137"/>
      <c r="H23" s="138"/>
      <c r="I23" s="138"/>
      <c r="J23" s="138"/>
      <c r="K23" s="138"/>
      <c r="L23" s="139"/>
    </row>
    <row r="24" spans="1:12" s="2" customFormat="1" ht="20.100000000000001" customHeight="1">
      <c r="A24" s="140"/>
      <c r="B24" s="179" t="s">
        <v>129</v>
      </c>
      <c r="C24" s="46" t="s">
        <v>130</v>
      </c>
      <c r="D24" s="16">
        <f t="shared" si="0"/>
        <v>9.75</v>
      </c>
      <c r="E24" s="47">
        <v>15</v>
      </c>
      <c r="F24" s="39">
        <f t="shared" si="1"/>
        <v>0</v>
      </c>
      <c r="G24" s="168" t="s">
        <v>137</v>
      </c>
      <c r="H24" s="168"/>
      <c r="I24" s="168"/>
      <c r="J24" s="168"/>
      <c r="K24" s="168"/>
      <c r="L24" s="169"/>
    </row>
    <row r="25" spans="1:12" s="2" customFormat="1" ht="20.100000000000001" customHeight="1">
      <c r="A25" s="140"/>
      <c r="B25" s="179"/>
      <c r="C25" s="117" t="s">
        <v>131</v>
      </c>
      <c r="D25" s="21">
        <f t="shared" si="0"/>
        <v>6.5</v>
      </c>
      <c r="E25" s="118">
        <v>10</v>
      </c>
      <c r="F25" s="35">
        <f t="shared" si="1"/>
        <v>0</v>
      </c>
      <c r="G25" s="168"/>
      <c r="H25" s="168"/>
      <c r="I25" s="168"/>
      <c r="J25" s="168"/>
      <c r="K25" s="168"/>
      <c r="L25" s="169"/>
    </row>
    <row r="26" spans="1:12" s="2" customFormat="1" ht="20.100000000000001" customHeight="1">
      <c r="A26" s="140"/>
      <c r="B26" s="179"/>
      <c r="C26" s="117" t="s">
        <v>132</v>
      </c>
      <c r="D26" s="21">
        <f t="shared" si="0"/>
        <v>6.5</v>
      </c>
      <c r="E26" s="118">
        <v>10</v>
      </c>
      <c r="F26" s="35">
        <f t="shared" si="1"/>
        <v>0</v>
      </c>
      <c r="G26" s="168"/>
      <c r="H26" s="168"/>
      <c r="I26" s="168"/>
      <c r="J26" s="168"/>
      <c r="K26" s="168"/>
      <c r="L26" s="169"/>
    </row>
    <row r="27" spans="1:12" s="2" customFormat="1" ht="20.100000000000001" customHeight="1">
      <c r="A27" s="140"/>
      <c r="B27" s="179"/>
      <c r="C27" s="117" t="s">
        <v>17</v>
      </c>
      <c r="D27" s="21">
        <f t="shared" si="0"/>
        <v>0.65</v>
      </c>
      <c r="E27" s="118">
        <v>1</v>
      </c>
      <c r="F27" s="35">
        <f t="shared" si="1"/>
        <v>0</v>
      </c>
      <c r="G27" s="168"/>
      <c r="H27" s="168"/>
      <c r="I27" s="168"/>
      <c r="J27" s="168"/>
      <c r="K27" s="168"/>
      <c r="L27" s="169"/>
    </row>
    <row r="28" spans="1:12" s="2" customFormat="1" ht="20.100000000000001" customHeight="1">
      <c r="A28" s="140"/>
      <c r="B28" s="179"/>
      <c r="C28" s="117" t="s">
        <v>16</v>
      </c>
      <c r="D28" s="21">
        <f t="shared" si="0"/>
        <v>0.32500000000000001</v>
      </c>
      <c r="E28" s="118">
        <v>0.5</v>
      </c>
      <c r="F28" s="35">
        <f>($B$6*D28)+($B$7*E28)</f>
        <v>0</v>
      </c>
      <c r="G28" s="168"/>
      <c r="H28" s="168"/>
      <c r="I28" s="168"/>
      <c r="J28" s="168"/>
      <c r="K28" s="168"/>
      <c r="L28" s="169"/>
    </row>
    <row r="29" spans="1:12" s="2" customFormat="1" ht="20.100000000000001" customHeight="1">
      <c r="A29" s="140"/>
      <c r="B29" s="179"/>
      <c r="C29" s="117" t="s">
        <v>12</v>
      </c>
      <c r="D29" s="21">
        <f t="shared" si="0"/>
        <v>0.32500000000000001</v>
      </c>
      <c r="E29" s="118">
        <v>0.5</v>
      </c>
      <c r="F29" s="35">
        <f>($B$6*D29)+($B$7*E29)</f>
        <v>0</v>
      </c>
      <c r="G29" s="168"/>
      <c r="H29" s="168"/>
      <c r="I29" s="168"/>
      <c r="J29" s="168"/>
      <c r="K29" s="168"/>
      <c r="L29" s="169"/>
    </row>
    <row r="30" spans="1:12" s="2" customFormat="1" ht="20.100000000000001" customHeight="1">
      <c r="A30" s="140"/>
      <c r="B30" s="179"/>
      <c r="C30" s="20" t="s">
        <v>21</v>
      </c>
      <c r="D30" s="17">
        <f t="shared" si="0"/>
        <v>6.5000000000000002E-2</v>
      </c>
      <c r="E30" s="49">
        <v>0.1</v>
      </c>
      <c r="F30" s="15">
        <f t="shared" ref="F30:F37" si="2">($B$6*D30)+($B$7*E30)</f>
        <v>0</v>
      </c>
      <c r="G30" s="168"/>
      <c r="H30" s="168"/>
      <c r="I30" s="168"/>
      <c r="J30" s="168"/>
      <c r="K30" s="168"/>
      <c r="L30" s="169"/>
    </row>
    <row r="31" spans="1:12" s="2" customFormat="1" ht="39.950000000000003" customHeight="1">
      <c r="A31" s="143"/>
      <c r="B31" s="55" t="s">
        <v>19</v>
      </c>
      <c r="C31" s="22" t="s">
        <v>20</v>
      </c>
      <c r="D31" s="23">
        <v>14</v>
      </c>
      <c r="E31" s="24">
        <v>20</v>
      </c>
      <c r="F31" s="25">
        <f t="shared" si="2"/>
        <v>0</v>
      </c>
      <c r="G31" s="144" t="s">
        <v>76</v>
      </c>
      <c r="H31" s="145"/>
      <c r="I31" s="145"/>
      <c r="J31" s="145"/>
      <c r="K31" s="145"/>
      <c r="L31" s="146"/>
    </row>
    <row r="32" spans="1:12" s="2" customFormat="1" ht="20.100000000000001" customHeight="1">
      <c r="A32" s="140" t="s">
        <v>27</v>
      </c>
      <c r="B32" s="147" t="s">
        <v>133</v>
      </c>
      <c r="C32" s="18" t="s">
        <v>40</v>
      </c>
      <c r="D32" s="50">
        <f t="shared" ref="D32:D37" si="3">E32*0.65</f>
        <v>13</v>
      </c>
      <c r="E32" s="39">
        <v>20</v>
      </c>
      <c r="F32" s="50">
        <f t="shared" si="2"/>
        <v>0</v>
      </c>
      <c r="G32" s="150" t="s">
        <v>134</v>
      </c>
      <c r="H32" s="151"/>
      <c r="I32" s="151"/>
      <c r="J32" s="151"/>
      <c r="K32" s="151"/>
      <c r="L32" s="152"/>
    </row>
    <row r="33" spans="1:12" s="2" customFormat="1" ht="20.100000000000001" customHeight="1">
      <c r="A33" s="140"/>
      <c r="B33" s="148"/>
      <c r="C33" s="19" t="s">
        <v>135</v>
      </c>
      <c r="D33" s="101">
        <f t="shared" si="3"/>
        <v>9.75</v>
      </c>
      <c r="E33" s="35">
        <v>15</v>
      </c>
      <c r="F33" s="101">
        <f t="shared" si="2"/>
        <v>0</v>
      </c>
      <c r="G33" s="153"/>
      <c r="H33" s="154"/>
      <c r="I33" s="154"/>
      <c r="J33" s="154"/>
      <c r="K33" s="154"/>
      <c r="L33" s="155"/>
    </row>
    <row r="34" spans="1:12" s="2" customFormat="1" ht="20.100000000000001" customHeight="1">
      <c r="A34" s="140"/>
      <c r="B34" s="148"/>
      <c r="C34" s="19" t="s">
        <v>108</v>
      </c>
      <c r="D34" s="101">
        <f t="shared" si="3"/>
        <v>0.65</v>
      </c>
      <c r="E34" s="35">
        <v>1</v>
      </c>
      <c r="F34" s="101">
        <f t="shared" si="2"/>
        <v>0</v>
      </c>
      <c r="G34" s="153"/>
      <c r="H34" s="154"/>
      <c r="I34" s="154"/>
      <c r="J34" s="154"/>
      <c r="K34" s="154"/>
      <c r="L34" s="155"/>
    </row>
    <row r="35" spans="1:12" s="2" customFormat="1" ht="20.100000000000001" customHeight="1">
      <c r="A35" s="140"/>
      <c r="B35" s="149"/>
      <c r="C35" s="20" t="s">
        <v>12</v>
      </c>
      <c r="D35" s="42">
        <f t="shared" si="3"/>
        <v>0.32500000000000001</v>
      </c>
      <c r="E35" s="15">
        <v>0.5</v>
      </c>
      <c r="F35" s="42">
        <f t="shared" si="2"/>
        <v>0</v>
      </c>
      <c r="G35" s="156"/>
      <c r="H35" s="156"/>
      <c r="I35" s="156"/>
      <c r="J35" s="156"/>
      <c r="K35" s="156"/>
      <c r="L35" s="157"/>
    </row>
    <row r="36" spans="1:12" s="2" customFormat="1" ht="20.100000000000001" customHeight="1">
      <c r="A36" s="140"/>
      <c r="B36" s="80" t="s">
        <v>136</v>
      </c>
      <c r="C36" s="113" t="s">
        <v>136</v>
      </c>
      <c r="D36" s="34">
        <f t="shared" si="3"/>
        <v>65</v>
      </c>
      <c r="E36" s="114">
        <v>100</v>
      </c>
      <c r="F36" s="25">
        <f t="shared" si="2"/>
        <v>0</v>
      </c>
      <c r="G36" s="158"/>
      <c r="H36" s="159"/>
      <c r="I36" s="159"/>
      <c r="J36" s="159"/>
      <c r="K36" s="159"/>
      <c r="L36" s="160"/>
    </row>
    <row r="37" spans="1:12" s="2" customFormat="1" ht="20.100000000000001" customHeight="1" thickBot="1">
      <c r="A37" s="141"/>
      <c r="B37" s="68" t="s">
        <v>22</v>
      </c>
      <c r="C37" s="29" t="s">
        <v>23</v>
      </c>
      <c r="D37" s="30">
        <f t="shared" si="3"/>
        <v>130</v>
      </c>
      <c r="E37" s="31">
        <v>200</v>
      </c>
      <c r="F37" s="28">
        <f t="shared" si="2"/>
        <v>0</v>
      </c>
      <c r="G37" s="161"/>
      <c r="H37" s="162"/>
      <c r="I37" s="162"/>
      <c r="J37" s="162"/>
      <c r="K37" s="162"/>
      <c r="L37" s="163"/>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7.25" customHeight="1">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7.25" customHeight="1">
      <c r="B108" s="6"/>
    </row>
    <row r="109" spans="2:2" s="2" customFormat="1" ht="17.25" customHeight="1">
      <c r="B109" s="6"/>
    </row>
    <row r="110" spans="2:2" s="2" customFormat="1" ht="13.5">
      <c r="B110" s="6"/>
    </row>
    <row r="111" spans="2:2" s="2" customFormat="1" ht="13.5">
      <c r="B111" s="6"/>
    </row>
    <row r="112" spans="2:2" s="2" customFormat="1" ht="16.5" customHeight="1">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sheetData>
  <mergeCells count="18">
    <mergeCell ref="A32:A37"/>
    <mergeCell ref="A10:A31"/>
    <mergeCell ref="G31:L31"/>
    <mergeCell ref="B32:B35"/>
    <mergeCell ref="G32:L35"/>
    <mergeCell ref="G36:L36"/>
    <mergeCell ref="G37:L37"/>
    <mergeCell ref="B12:B18"/>
    <mergeCell ref="G12:L18"/>
    <mergeCell ref="B19:B23"/>
    <mergeCell ref="G19:L23"/>
    <mergeCell ref="B24:B30"/>
    <mergeCell ref="G24:L30"/>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7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98"/>
  <sheetViews>
    <sheetView zoomScaleNormal="100" workbookViewId="0">
      <selection activeCell="G49" sqref="A1:L49"/>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27" t="s">
        <v>52</v>
      </c>
      <c r="B1" s="128"/>
      <c r="C1" s="128"/>
      <c r="D1" s="128"/>
      <c r="E1" s="128"/>
      <c r="F1" s="128"/>
      <c r="G1" s="128"/>
      <c r="H1" s="128"/>
      <c r="I1" s="128"/>
      <c r="J1" s="128"/>
      <c r="K1" s="128"/>
      <c r="L1" s="128"/>
    </row>
    <row r="2" spans="1:12" ht="15.75" customHeight="1">
      <c r="A2" s="128"/>
      <c r="B2" s="128"/>
      <c r="C2" s="128"/>
      <c r="D2" s="128"/>
      <c r="E2" s="128"/>
      <c r="F2" s="128"/>
      <c r="G2" s="128"/>
      <c r="H2" s="128"/>
      <c r="I2" s="128"/>
      <c r="J2" s="128"/>
      <c r="K2" s="128"/>
      <c r="L2" s="128"/>
    </row>
    <row r="3" spans="1:12" ht="15.75" customHeight="1">
      <c r="A3" s="128"/>
      <c r="B3" s="128"/>
      <c r="C3" s="128"/>
      <c r="D3" s="128"/>
      <c r="E3" s="128"/>
      <c r="F3" s="128"/>
      <c r="G3" s="128"/>
      <c r="H3" s="128"/>
      <c r="I3" s="128"/>
      <c r="J3" s="128"/>
      <c r="K3" s="128"/>
      <c r="L3" s="128"/>
    </row>
    <row r="4" spans="1:12" ht="13.5" customHeight="1">
      <c r="B4" s="4"/>
      <c r="D4" s="4"/>
      <c r="E4"/>
      <c r="F4"/>
      <c r="G4"/>
    </row>
    <row r="5" spans="1:12" ht="17.25" customHeight="1">
      <c r="A5" s="129" t="s">
        <v>8</v>
      </c>
      <c r="B5" s="129"/>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30" t="s">
        <v>3</v>
      </c>
      <c r="H9" s="130"/>
      <c r="I9" s="130"/>
      <c r="J9" s="130"/>
      <c r="K9" s="130"/>
      <c r="L9" s="131"/>
    </row>
    <row r="10" spans="1:12" s="2" customFormat="1" ht="20.25" customHeight="1">
      <c r="A10" s="142" t="s">
        <v>26</v>
      </c>
      <c r="B10" s="170" t="s">
        <v>69</v>
      </c>
      <c r="C10" s="18" t="s">
        <v>11</v>
      </c>
      <c r="D10" s="16">
        <f t="shared" ref="D10:D32" si="0">E10*0.65</f>
        <v>32.5</v>
      </c>
      <c r="E10" s="16">
        <v>50</v>
      </c>
      <c r="F10" s="39">
        <f t="shared" ref="F10:F44" si="1">($B$6*D10)+($B$7*E10)</f>
        <v>0</v>
      </c>
      <c r="G10" s="180" t="s">
        <v>67</v>
      </c>
      <c r="H10" s="181"/>
      <c r="I10" s="181"/>
      <c r="J10" s="181"/>
      <c r="K10" s="181"/>
      <c r="L10" s="182"/>
    </row>
    <row r="11" spans="1:12" s="2" customFormat="1" ht="20.25" customHeight="1">
      <c r="A11" s="140"/>
      <c r="B11" s="171"/>
      <c r="C11" s="19" t="s">
        <v>35</v>
      </c>
      <c r="D11" s="21">
        <f t="shared" si="0"/>
        <v>19.5</v>
      </c>
      <c r="E11" s="21">
        <v>30</v>
      </c>
      <c r="F11" s="35">
        <f t="shared" si="1"/>
        <v>0</v>
      </c>
      <c r="G11" s="183"/>
      <c r="H11" s="184"/>
      <c r="I11" s="184"/>
      <c r="J11" s="184"/>
      <c r="K11" s="184"/>
      <c r="L11" s="185"/>
    </row>
    <row r="12" spans="1:12" s="2" customFormat="1" ht="20.25" customHeight="1">
      <c r="A12" s="140"/>
      <c r="B12" s="171"/>
      <c r="C12" s="19" t="s">
        <v>68</v>
      </c>
      <c r="D12" s="21">
        <f t="shared" si="0"/>
        <v>6.5</v>
      </c>
      <c r="E12" s="21">
        <v>10</v>
      </c>
      <c r="F12" s="35">
        <f t="shared" si="1"/>
        <v>0</v>
      </c>
      <c r="G12" s="183"/>
      <c r="H12" s="184"/>
      <c r="I12" s="184"/>
      <c r="J12" s="184"/>
      <c r="K12" s="184"/>
      <c r="L12" s="185"/>
    </row>
    <row r="13" spans="1:12" s="2" customFormat="1" ht="20.25" customHeight="1">
      <c r="A13" s="140"/>
      <c r="B13" s="171"/>
      <c r="C13" s="19" t="s">
        <v>13</v>
      </c>
      <c r="D13" s="21">
        <f t="shared" si="0"/>
        <v>6.5</v>
      </c>
      <c r="E13" s="21">
        <v>10</v>
      </c>
      <c r="F13" s="35">
        <f t="shared" si="1"/>
        <v>0</v>
      </c>
      <c r="G13" s="183"/>
      <c r="H13" s="184"/>
      <c r="I13" s="184"/>
      <c r="J13" s="184"/>
      <c r="K13" s="184"/>
      <c r="L13" s="185"/>
    </row>
    <row r="14" spans="1:12" s="2" customFormat="1" ht="20.25" customHeight="1">
      <c r="A14" s="140"/>
      <c r="B14" s="171"/>
      <c r="C14" s="19" t="s">
        <v>16</v>
      </c>
      <c r="D14" s="21">
        <f t="shared" si="0"/>
        <v>0.19500000000000001</v>
      </c>
      <c r="E14" s="21">
        <v>0.3</v>
      </c>
      <c r="F14" s="35">
        <f t="shared" si="1"/>
        <v>0</v>
      </c>
      <c r="G14" s="183"/>
      <c r="H14" s="184"/>
      <c r="I14" s="184"/>
      <c r="J14" s="184"/>
      <c r="K14" s="184"/>
      <c r="L14" s="185"/>
    </row>
    <row r="15" spans="1:12" s="2" customFormat="1" ht="20.25" customHeight="1">
      <c r="A15" s="140"/>
      <c r="B15" s="171"/>
      <c r="C15" s="19" t="s">
        <v>12</v>
      </c>
      <c r="D15" s="21">
        <f t="shared" si="0"/>
        <v>0.65</v>
      </c>
      <c r="E15" s="21">
        <v>1</v>
      </c>
      <c r="F15" s="35">
        <f t="shared" si="1"/>
        <v>0</v>
      </c>
      <c r="G15" s="183"/>
      <c r="H15" s="184"/>
      <c r="I15" s="184"/>
      <c r="J15" s="184"/>
      <c r="K15" s="184"/>
      <c r="L15" s="185"/>
    </row>
    <row r="16" spans="1:12" s="2" customFormat="1" ht="20.25" customHeight="1">
      <c r="A16" s="140"/>
      <c r="B16" s="171"/>
      <c r="C16" s="19" t="s">
        <v>21</v>
      </c>
      <c r="D16" s="21">
        <f t="shared" si="0"/>
        <v>6.5000000000000002E-2</v>
      </c>
      <c r="E16" s="21">
        <v>0.1</v>
      </c>
      <c r="F16" s="35">
        <f t="shared" si="1"/>
        <v>0</v>
      </c>
      <c r="G16" s="183"/>
      <c r="H16" s="184"/>
      <c r="I16" s="184"/>
      <c r="J16" s="184"/>
      <c r="K16" s="184"/>
      <c r="L16" s="185"/>
    </row>
    <row r="17" spans="1:12" s="2" customFormat="1" ht="20.25" customHeight="1">
      <c r="A17" s="140"/>
      <c r="B17" s="172"/>
      <c r="C17" s="20" t="s">
        <v>18</v>
      </c>
      <c r="D17" s="17">
        <f t="shared" si="0"/>
        <v>1.3</v>
      </c>
      <c r="E17" s="17">
        <v>2</v>
      </c>
      <c r="F17" s="15">
        <f t="shared" si="1"/>
        <v>0</v>
      </c>
      <c r="G17" s="186"/>
      <c r="H17" s="187"/>
      <c r="I17" s="187"/>
      <c r="J17" s="187"/>
      <c r="K17" s="187"/>
      <c r="L17" s="188"/>
    </row>
    <row r="18" spans="1:12" s="2" customFormat="1" ht="20.25" customHeight="1">
      <c r="A18" s="140"/>
      <c r="B18" s="205" t="s">
        <v>71</v>
      </c>
      <c r="C18" s="19" t="s">
        <v>19</v>
      </c>
      <c r="D18" s="56">
        <f t="shared" si="0"/>
        <v>13</v>
      </c>
      <c r="E18" s="35">
        <v>20</v>
      </c>
      <c r="F18" s="50">
        <f t="shared" si="1"/>
        <v>0</v>
      </c>
      <c r="G18" s="168" t="s">
        <v>72</v>
      </c>
      <c r="H18" s="168"/>
      <c r="I18" s="168"/>
      <c r="J18" s="168"/>
      <c r="K18" s="168"/>
      <c r="L18" s="169"/>
    </row>
    <row r="19" spans="1:12" s="2" customFormat="1" ht="20.25" customHeight="1">
      <c r="A19" s="140"/>
      <c r="B19" s="165"/>
      <c r="C19" s="19" t="s">
        <v>70</v>
      </c>
      <c r="D19" s="56">
        <f t="shared" si="0"/>
        <v>6.5</v>
      </c>
      <c r="E19" s="35">
        <v>10</v>
      </c>
      <c r="F19" s="56">
        <f t="shared" si="1"/>
        <v>0</v>
      </c>
      <c r="G19" s="168"/>
      <c r="H19" s="168"/>
      <c r="I19" s="168"/>
      <c r="J19" s="168"/>
      <c r="K19" s="168"/>
      <c r="L19" s="169"/>
    </row>
    <row r="20" spans="1:12" s="2" customFormat="1" ht="20.25" customHeight="1">
      <c r="A20" s="140"/>
      <c r="B20" s="165"/>
      <c r="C20" s="19" t="s">
        <v>24</v>
      </c>
      <c r="D20" s="56">
        <f t="shared" si="0"/>
        <v>1.3</v>
      </c>
      <c r="E20" s="35">
        <v>2</v>
      </c>
      <c r="F20" s="56">
        <f t="shared" si="1"/>
        <v>0</v>
      </c>
      <c r="G20" s="168"/>
      <c r="H20" s="168"/>
      <c r="I20" s="168"/>
      <c r="J20" s="168"/>
      <c r="K20" s="168"/>
      <c r="L20" s="169"/>
    </row>
    <row r="21" spans="1:12" s="2" customFormat="1" ht="20.25" customHeight="1">
      <c r="A21" s="140"/>
      <c r="B21" s="165"/>
      <c r="C21" s="19" t="s">
        <v>14</v>
      </c>
      <c r="D21" s="56">
        <f t="shared" si="0"/>
        <v>0.32500000000000001</v>
      </c>
      <c r="E21" s="35">
        <v>0.5</v>
      </c>
      <c r="F21" s="56">
        <f t="shared" si="1"/>
        <v>0</v>
      </c>
      <c r="G21" s="168"/>
      <c r="H21" s="168"/>
      <c r="I21" s="168"/>
      <c r="J21" s="168"/>
      <c r="K21" s="168"/>
      <c r="L21" s="169"/>
    </row>
    <row r="22" spans="1:12" s="2" customFormat="1" ht="20.25" customHeight="1">
      <c r="A22" s="140"/>
      <c r="B22" s="165"/>
      <c r="C22" s="19" t="s">
        <v>25</v>
      </c>
      <c r="D22" s="56">
        <f t="shared" si="0"/>
        <v>0.65</v>
      </c>
      <c r="E22" s="35">
        <v>1</v>
      </c>
      <c r="F22" s="56">
        <f t="shared" si="1"/>
        <v>0</v>
      </c>
      <c r="G22" s="168"/>
      <c r="H22" s="168"/>
      <c r="I22" s="168"/>
      <c r="J22" s="168"/>
      <c r="K22" s="168"/>
      <c r="L22" s="169"/>
    </row>
    <row r="23" spans="1:12" s="2" customFormat="1" ht="20.25" customHeight="1">
      <c r="A23" s="140"/>
      <c r="B23" s="165"/>
      <c r="C23" s="20" t="s">
        <v>34</v>
      </c>
      <c r="D23" s="56">
        <f t="shared" si="0"/>
        <v>0.65</v>
      </c>
      <c r="E23" s="15">
        <v>1</v>
      </c>
      <c r="F23" s="42">
        <f t="shared" si="1"/>
        <v>0</v>
      </c>
      <c r="G23" s="168"/>
      <c r="H23" s="168"/>
      <c r="I23" s="168"/>
      <c r="J23" s="168"/>
      <c r="K23" s="168"/>
      <c r="L23" s="169"/>
    </row>
    <row r="24" spans="1:12" s="2" customFormat="1" ht="20.25" customHeight="1">
      <c r="A24" s="140"/>
      <c r="B24" s="206" t="s">
        <v>75</v>
      </c>
      <c r="C24" s="73" t="s">
        <v>73</v>
      </c>
      <c r="D24" s="84">
        <f t="shared" si="0"/>
        <v>9.75</v>
      </c>
      <c r="E24" s="62">
        <v>15</v>
      </c>
      <c r="F24" s="85">
        <f t="shared" si="1"/>
        <v>0</v>
      </c>
      <c r="G24" s="189" t="s">
        <v>147</v>
      </c>
      <c r="H24" s="190"/>
      <c r="I24" s="190"/>
      <c r="J24" s="190"/>
      <c r="K24" s="190"/>
      <c r="L24" s="191"/>
    </row>
    <row r="25" spans="1:12" s="2" customFormat="1" ht="20.25" customHeight="1">
      <c r="A25" s="140"/>
      <c r="B25" s="207"/>
      <c r="C25" s="75" t="s">
        <v>50</v>
      </c>
      <c r="D25" s="86">
        <f t="shared" si="0"/>
        <v>13</v>
      </c>
      <c r="E25" s="64">
        <v>20</v>
      </c>
      <c r="F25" s="87">
        <f t="shared" si="1"/>
        <v>0</v>
      </c>
      <c r="G25" s="192"/>
      <c r="H25" s="193"/>
      <c r="I25" s="193"/>
      <c r="J25" s="193"/>
      <c r="K25" s="193"/>
      <c r="L25" s="194"/>
    </row>
    <row r="26" spans="1:12" s="2" customFormat="1" ht="20.25" customHeight="1">
      <c r="A26" s="140"/>
      <c r="B26" s="207"/>
      <c r="C26" s="75" t="s">
        <v>35</v>
      </c>
      <c r="D26" s="86">
        <f t="shared" si="0"/>
        <v>3.25</v>
      </c>
      <c r="E26" s="64">
        <v>5</v>
      </c>
      <c r="F26" s="87">
        <f t="shared" si="1"/>
        <v>0</v>
      </c>
      <c r="G26" s="192"/>
      <c r="H26" s="193"/>
      <c r="I26" s="193"/>
      <c r="J26" s="193"/>
      <c r="K26" s="193"/>
      <c r="L26" s="194"/>
    </row>
    <row r="27" spans="1:12" s="2" customFormat="1" ht="20.25" customHeight="1">
      <c r="A27" s="140"/>
      <c r="B27" s="207"/>
      <c r="C27" s="75" t="s">
        <v>13</v>
      </c>
      <c r="D27" s="86">
        <f t="shared" si="0"/>
        <v>3.25</v>
      </c>
      <c r="E27" s="64">
        <v>5</v>
      </c>
      <c r="F27" s="87">
        <f t="shared" si="1"/>
        <v>0</v>
      </c>
      <c r="G27" s="192"/>
      <c r="H27" s="193"/>
      <c r="I27" s="193"/>
      <c r="J27" s="193"/>
      <c r="K27" s="193"/>
      <c r="L27" s="194"/>
    </row>
    <row r="28" spans="1:12" s="2" customFormat="1" ht="20.25" customHeight="1">
      <c r="A28" s="140"/>
      <c r="B28" s="207"/>
      <c r="C28" s="75" t="s">
        <v>68</v>
      </c>
      <c r="D28" s="86">
        <f t="shared" si="0"/>
        <v>3.25</v>
      </c>
      <c r="E28" s="64">
        <v>5</v>
      </c>
      <c r="F28" s="87">
        <f t="shared" si="1"/>
        <v>0</v>
      </c>
      <c r="G28" s="192"/>
      <c r="H28" s="193"/>
      <c r="I28" s="193"/>
      <c r="J28" s="193"/>
      <c r="K28" s="193"/>
      <c r="L28" s="194"/>
    </row>
    <row r="29" spans="1:12" s="2" customFormat="1" ht="20.25" customHeight="1">
      <c r="A29" s="140"/>
      <c r="B29" s="207"/>
      <c r="C29" s="75" t="s">
        <v>74</v>
      </c>
      <c r="D29" s="86">
        <f t="shared" si="0"/>
        <v>3.25</v>
      </c>
      <c r="E29" s="64">
        <v>5</v>
      </c>
      <c r="F29" s="87">
        <f t="shared" si="1"/>
        <v>0</v>
      </c>
      <c r="G29" s="192"/>
      <c r="H29" s="193"/>
      <c r="I29" s="193"/>
      <c r="J29" s="193"/>
      <c r="K29" s="193"/>
      <c r="L29" s="194"/>
    </row>
    <row r="30" spans="1:12" ht="20.25" customHeight="1">
      <c r="A30" s="140"/>
      <c r="B30" s="207"/>
      <c r="C30" s="75" t="s">
        <v>28</v>
      </c>
      <c r="D30" s="86">
        <f t="shared" si="0"/>
        <v>3.25</v>
      </c>
      <c r="E30" s="64">
        <v>5</v>
      </c>
      <c r="F30" s="87">
        <f t="shared" si="1"/>
        <v>0</v>
      </c>
      <c r="G30" s="192"/>
      <c r="H30" s="193"/>
      <c r="I30" s="193"/>
      <c r="J30" s="193"/>
      <c r="K30" s="193"/>
      <c r="L30" s="194"/>
    </row>
    <row r="31" spans="1:12" s="2" customFormat="1" ht="20.25" customHeight="1">
      <c r="A31" s="140"/>
      <c r="B31" s="207"/>
      <c r="C31" s="75" t="s">
        <v>18</v>
      </c>
      <c r="D31" s="86">
        <f t="shared" si="0"/>
        <v>1.3</v>
      </c>
      <c r="E31" s="64">
        <v>2</v>
      </c>
      <c r="F31" s="87">
        <f t="shared" si="1"/>
        <v>0</v>
      </c>
      <c r="G31" s="192"/>
      <c r="H31" s="193"/>
      <c r="I31" s="193"/>
      <c r="J31" s="193"/>
      <c r="K31" s="193"/>
      <c r="L31" s="194"/>
    </row>
    <row r="32" spans="1:12" ht="20.25" customHeight="1">
      <c r="A32" s="140"/>
      <c r="B32" s="208"/>
      <c r="C32" s="76" t="s">
        <v>21</v>
      </c>
      <c r="D32" s="88">
        <f t="shared" si="0"/>
        <v>0.19500000000000001</v>
      </c>
      <c r="E32" s="72">
        <v>0.3</v>
      </c>
      <c r="F32" s="89">
        <f t="shared" si="1"/>
        <v>0</v>
      </c>
      <c r="G32" s="195"/>
      <c r="H32" s="196"/>
      <c r="I32" s="196"/>
      <c r="J32" s="196"/>
      <c r="K32" s="196"/>
      <c r="L32" s="197"/>
    </row>
    <row r="33" spans="1:12" ht="20.25" customHeight="1">
      <c r="A33" s="143"/>
      <c r="B33" s="32" t="s">
        <v>38</v>
      </c>
      <c r="C33" s="60" t="s">
        <v>39</v>
      </c>
      <c r="D33" s="67">
        <v>14</v>
      </c>
      <c r="E33" s="67">
        <v>20</v>
      </c>
      <c r="F33" s="15">
        <f>($B$6*D33)+($B$7*E33)</f>
        <v>0</v>
      </c>
      <c r="G33" s="198" t="s">
        <v>138</v>
      </c>
      <c r="H33" s="198"/>
      <c r="I33" s="198"/>
      <c r="J33" s="198"/>
      <c r="K33" s="198"/>
      <c r="L33" s="199"/>
    </row>
    <row r="34" spans="1:12" ht="33" customHeight="1">
      <c r="A34" s="140" t="s">
        <v>27</v>
      </c>
      <c r="B34" s="200" t="s">
        <v>77</v>
      </c>
      <c r="C34" s="18" t="s">
        <v>40</v>
      </c>
      <c r="D34" s="50">
        <f t="shared" ref="D34:D44" si="2">E34*0.65</f>
        <v>13</v>
      </c>
      <c r="E34" s="39">
        <v>20</v>
      </c>
      <c r="F34" s="50">
        <f t="shared" si="1"/>
        <v>0</v>
      </c>
      <c r="G34" s="201" t="s">
        <v>78</v>
      </c>
      <c r="H34" s="201"/>
      <c r="I34" s="201"/>
      <c r="J34" s="201"/>
      <c r="K34" s="201"/>
      <c r="L34" s="202"/>
    </row>
    <row r="35" spans="1:12" ht="33" customHeight="1">
      <c r="A35" s="140"/>
      <c r="B35" s="171"/>
      <c r="C35" s="19" t="s">
        <v>79</v>
      </c>
      <c r="D35" s="56">
        <f t="shared" si="2"/>
        <v>3.25</v>
      </c>
      <c r="E35" s="35">
        <v>5</v>
      </c>
      <c r="F35" s="56">
        <f t="shared" si="1"/>
        <v>0</v>
      </c>
      <c r="G35" s="203"/>
      <c r="H35" s="203"/>
      <c r="I35" s="203"/>
      <c r="J35" s="203"/>
      <c r="K35" s="203"/>
      <c r="L35" s="204"/>
    </row>
    <row r="36" spans="1:12" ht="33" customHeight="1">
      <c r="A36" s="140"/>
      <c r="B36" s="172"/>
      <c r="C36" s="20" t="s">
        <v>21</v>
      </c>
      <c r="D36" s="42">
        <f t="shared" si="2"/>
        <v>6.5000000000000002E-2</v>
      </c>
      <c r="E36" s="15">
        <v>0.1</v>
      </c>
      <c r="F36" s="42">
        <f t="shared" si="1"/>
        <v>0</v>
      </c>
      <c r="G36" s="166"/>
      <c r="H36" s="166"/>
      <c r="I36" s="166"/>
      <c r="J36" s="166"/>
      <c r="K36" s="166"/>
      <c r="L36" s="167"/>
    </row>
    <row r="37" spans="1:12" ht="20.25" customHeight="1">
      <c r="A37" s="140"/>
      <c r="B37" s="33" t="s">
        <v>80</v>
      </c>
      <c r="C37" s="26" t="s">
        <v>80</v>
      </c>
      <c r="D37" s="34">
        <f t="shared" si="2"/>
        <v>32.5</v>
      </c>
      <c r="E37" s="27">
        <v>50</v>
      </c>
      <c r="F37" s="25">
        <f t="shared" si="1"/>
        <v>0</v>
      </c>
      <c r="G37" s="158"/>
      <c r="H37" s="159"/>
      <c r="I37" s="159"/>
      <c r="J37" s="159"/>
      <c r="K37" s="159"/>
      <c r="L37" s="160"/>
    </row>
    <row r="38" spans="1:12" ht="20.25" customHeight="1">
      <c r="A38" s="140"/>
      <c r="B38" s="170" t="s">
        <v>142</v>
      </c>
      <c r="C38" s="18" t="s">
        <v>139</v>
      </c>
      <c r="D38" s="16">
        <f t="shared" si="2"/>
        <v>16.25</v>
      </c>
      <c r="E38" s="16">
        <v>25</v>
      </c>
      <c r="F38" s="39">
        <f t="shared" si="1"/>
        <v>0</v>
      </c>
      <c r="G38" s="189" t="s">
        <v>140</v>
      </c>
      <c r="H38" s="190"/>
      <c r="I38" s="190"/>
      <c r="J38" s="190"/>
      <c r="K38" s="190"/>
      <c r="L38" s="191"/>
    </row>
    <row r="39" spans="1:12" ht="20.25" customHeight="1">
      <c r="A39" s="140"/>
      <c r="B39" s="171"/>
      <c r="C39" s="19" t="s">
        <v>68</v>
      </c>
      <c r="D39" s="21">
        <f t="shared" si="2"/>
        <v>3.25</v>
      </c>
      <c r="E39" s="21">
        <v>5</v>
      </c>
      <c r="F39" s="35">
        <f t="shared" si="1"/>
        <v>0</v>
      </c>
      <c r="G39" s="192"/>
      <c r="H39" s="193"/>
      <c r="I39" s="193"/>
      <c r="J39" s="193"/>
      <c r="K39" s="193"/>
      <c r="L39" s="194"/>
    </row>
    <row r="40" spans="1:12" ht="20.25" customHeight="1">
      <c r="A40" s="140"/>
      <c r="B40" s="171"/>
      <c r="C40" s="19" t="s">
        <v>29</v>
      </c>
      <c r="D40" s="21">
        <f t="shared" si="2"/>
        <v>3.25</v>
      </c>
      <c r="E40" s="21">
        <v>5</v>
      </c>
      <c r="F40" s="35">
        <f t="shared" si="1"/>
        <v>0</v>
      </c>
      <c r="G40" s="192"/>
      <c r="H40" s="193"/>
      <c r="I40" s="193"/>
      <c r="J40" s="193"/>
      <c r="K40" s="193"/>
      <c r="L40" s="194"/>
    </row>
    <row r="41" spans="1:12" ht="20.25" customHeight="1">
      <c r="A41" s="140"/>
      <c r="B41" s="171"/>
      <c r="C41" s="19" t="s">
        <v>119</v>
      </c>
      <c r="D41" s="21">
        <f t="shared" si="2"/>
        <v>0.32500000000000001</v>
      </c>
      <c r="E41" s="21">
        <v>0.5</v>
      </c>
      <c r="F41" s="35">
        <f t="shared" si="1"/>
        <v>0</v>
      </c>
      <c r="G41" s="192"/>
      <c r="H41" s="193"/>
      <c r="I41" s="193"/>
      <c r="J41" s="193"/>
      <c r="K41" s="193"/>
      <c r="L41" s="194"/>
    </row>
    <row r="42" spans="1:12" ht="20.25" customHeight="1">
      <c r="A42" s="140"/>
      <c r="B42" s="171"/>
      <c r="C42" s="19" t="s">
        <v>18</v>
      </c>
      <c r="D42" s="21">
        <f t="shared" si="2"/>
        <v>0.65</v>
      </c>
      <c r="E42" s="21">
        <v>1</v>
      </c>
      <c r="F42" s="35">
        <f t="shared" si="1"/>
        <v>0</v>
      </c>
      <c r="G42" s="192"/>
      <c r="H42" s="193"/>
      <c r="I42" s="193"/>
      <c r="J42" s="193"/>
      <c r="K42" s="193"/>
      <c r="L42" s="194"/>
    </row>
    <row r="43" spans="1:12" ht="20.25" customHeight="1">
      <c r="A43" s="140"/>
      <c r="B43" s="171"/>
      <c r="C43" s="19" t="s">
        <v>25</v>
      </c>
      <c r="D43" s="21">
        <f t="shared" si="2"/>
        <v>0.65</v>
      </c>
      <c r="E43" s="21">
        <v>1</v>
      </c>
      <c r="F43" s="35">
        <f t="shared" si="1"/>
        <v>0</v>
      </c>
      <c r="G43" s="192"/>
      <c r="H43" s="193"/>
      <c r="I43" s="193"/>
      <c r="J43" s="193"/>
      <c r="K43" s="193"/>
      <c r="L43" s="194"/>
    </row>
    <row r="44" spans="1:12" ht="20.25" customHeight="1">
      <c r="A44" s="140"/>
      <c r="B44" s="171"/>
      <c r="C44" s="19" t="s">
        <v>34</v>
      </c>
      <c r="D44" s="21">
        <f t="shared" si="2"/>
        <v>0.13</v>
      </c>
      <c r="E44" s="21">
        <v>0.2</v>
      </c>
      <c r="F44" s="35">
        <f t="shared" si="1"/>
        <v>0</v>
      </c>
      <c r="G44" s="192"/>
      <c r="H44" s="193"/>
      <c r="I44" s="193"/>
      <c r="J44" s="193"/>
      <c r="K44" s="193"/>
      <c r="L44" s="194"/>
    </row>
    <row r="45" spans="1:12" ht="20.25" customHeight="1">
      <c r="A45" s="140"/>
      <c r="B45" s="171"/>
      <c r="C45" s="19" t="s">
        <v>141</v>
      </c>
      <c r="D45" s="21"/>
      <c r="E45" s="21"/>
      <c r="F45" s="35"/>
      <c r="G45" s="192"/>
      <c r="H45" s="193"/>
      <c r="I45" s="193"/>
      <c r="J45" s="193"/>
      <c r="K45" s="193"/>
      <c r="L45" s="194"/>
    </row>
    <row r="46" spans="1:12" ht="20.25" customHeight="1">
      <c r="A46" s="140"/>
      <c r="B46" s="171"/>
      <c r="C46" s="19" t="s">
        <v>17</v>
      </c>
      <c r="D46" s="21">
        <f t="shared" ref="D46:D48" si="3">E46*0.65</f>
        <v>1.3</v>
      </c>
      <c r="E46" s="21">
        <v>2</v>
      </c>
      <c r="F46" s="35">
        <f t="shared" ref="F46:F48" si="4">($B$6*D46)+($B$7*E46)</f>
        <v>0</v>
      </c>
      <c r="G46" s="192"/>
      <c r="H46" s="193"/>
      <c r="I46" s="193"/>
      <c r="J46" s="193"/>
      <c r="K46" s="193"/>
      <c r="L46" s="194"/>
    </row>
    <row r="47" spans="1:12" ht="20.25" customHeight="1">
      <c r="A47" s="140"/>
      <c r="B47" s="171"/>
      <c r="C47" s="19" t="s">
        <v>16</v>
      </c>
      <c r="D47" s="21">
        <f t="shared" si="3"/>
        <v>0.32500000000000001</v>
      </c>
      <c r="E47" s="21">
        <v>0.5</v>
      </c>
      <c r="F47" s="35">
        <f t="shared" si="4"/>
        <v>0</v>
      </c>
      <c r="G47" s="192"/>
      <c r="H47" s="193"/>
      <c r="I47" s="193"/>
      <c r="J47" s="193"/>
      <c r="K47" s="193"/>
      <c r="L47" s="194"/>
    </row>
    <row r="48" spans="1:12" ht="20.25" customHeight="1">
      <c r="A48" s="140"/>
      <c r="B48" s="172"/>
      <c r="C48" s="20" t="s">
        <v>12</v>
      </c>
      <c r="D48" s="17">
        <f t="shared" si="3"/>
        <v>0.32500000000000001</v>
      </c>
      <c r="E48" s="17">
        <v>0.5</v>
      </c>
      <c r="F48" s="15">
        <f t="shared" si="4"/>
        <v>0</v>
      </c>
      <c r="G48" s="195"/>
      <c r="H48" s="196"/>
      <c r="I48" s="196"/>
      <c r="J48" s="196"/>
      <c r="K48" s="196"/>
      <c r="L48" s="197"/>
    </row>
    <row r="49" spans="1:12" ht="20.25" customHeight="1" thickBot="1">
      <c r="A49" s="141"/>
      <c r="B49" s="68" t="s">
        <v>22</v>
      </c>
      <c r="C49" s="29" t="s">
        <v>23</v>
      </c>
      <c r="D49" s="30">
        <f t="shared" ref="D49" si="5">E49*0.65</f>
        <v>130</v>
      </c>
      <c r="E49" s="31">
        <v>200</v>
      </c>
      <c r="F49" s="28">
        <f t="shared" ref="F49" si="6">($B$6*D49)+($B$7*E49)</f>
        <v>0</v>
      </c>
      <c r="G49" s="161"/>
      <c r="H49" s="162"/>
      <c r="I49" s="162"/>
      <c r="J49" s="162"/>
      <c r="K49" s="162"/>
      <c r="L49" s="163"/>
    </row>
    <row r="50" spans="1:12" s="2" customFormat="1" ht="15" customHeight="1">
      <c r="B50" s="6"/>
    </row>
    <row r="51" spans="1:12" s="2" customFormat="1" ht="15" customHeight="1">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7.25" customHeight="1">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6.5" customHeight="1">
      <c r="B126" s="6"/>
    </row>
    <row r="127" spans="2:2" s="2" customFormat="1" ht="16.5" customHeight="1">
      <c r="B127" s="6"/>
    </row>
    <row r="128" spans="2:2" s="2" customFormat="1" ht="16.5" customHeight="1">
      <c r="B128" s="6"/>
    </row>
    <row r="129" spans="2:2" s="2" customFormat="1" ht="16.5" customHeight="1">
      <c r="B129" s="6"/>
    </row>
    <row r="130" spans="2:2" s="2" customFormat="1" ht="16.5" customHeight="1">
      <c r="B130" s="6"/>
    </row>
    <row r="131" spans="2:2" s="2" customFormat="1" ht="16.5" customHeight="1">
      <c r="B131" s="6"/>
    </row>
    <row r="132" spans="2:2" s="2" customFormat="1" ht="17.25" customHeight="1">
      <c r="B132" s="6"/>
    </row>
    <row r="133" spans="2:2" s="2" customFormat="1" ht="17.25" customHeight="1">
      <c r="B133" s="6"/>
    </row>
    <row r="134" spans="2:2" s="2" customFormat="1" ht="13.5">
      <c r="B134" s="6"/>
    </row>
    <row r="135" spans="2:2" s="2" customFormat="1" ht="13.5">
      <c r="B135" s="6"/>
    </row>
    <row r="136" spans="2:2" s="2" customFormat="1" ht="16.5" customHeight="1">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B209" s="6"/>
    </row>
    <row r="210" spans="1:7" s="2" customFormat="1" ht="13.5">
      <c r="B210" s="6"/>
    </row>
    <row r="211" spans="1:7" s="2" customFormat="1" ht="13.5">
      <c r="B211" s="6"/>
    </row>
    <row r="212" spans="1:7" s="2" customFormat="1" ht="13.5">
      <c r="B212" s="6"/>
    </row>
    <row r="213" spans="1:7" s="2" customFormat="1" ht="13.5">
      <c r="B213" s="6"/>
    </row>
    <row r="214" spans="1:7" s="2" customFormat="1" ht="13.5">
      <c r="B214" s="6"/>
    </row>
    <row r="215" spans="1:7" s="2" customFormat="1" ht="13.5">
      <c r="B215" s="6"/>
    </row>
    <row r="216" spans="1:7" s="2" customFormat="1" ht="13.5">
      <c r="B216" s="6"/>
    </row>
    <row r="217" spans="1:7" s="2" customFormat="1" ht="13.5">
      <c r="B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G239" s="6"/>
    </row>
    <row r="240" spans="1:7" s="2" customFormat="1" ht="13.5">
      <c r="A240" s="3"/>
      <c r="B240" s="7"/>
      <c r="C240" s="3"/>
      <c r="G240" s="6"/>
    </row>
    <row r="241" spans="1:7" s="2" customFormat="1" ht="13.5">
      <c r="A241" s="3"/>
      <c r="B241" s="7"/>
      <c r="C241" s="3"/>
      <c r="G241" s="6"/>
    </row>
    <row r="242" spans="1:7" s="2" customFormat="1" ht="13.5">
      <c r="A242" s="3"/>
      <c r="B242" s="7"/>
      <c r="C242" s="3"/>
      <c r="G242" s="6"/>
    </row>
    <row r="243" spans="1:7" s="2" customFormat="1" ht="13.5">
      <c r="A243" s="3"/>
      <c r="B243" s="7"/>
      <c r="C243" s="3"/>
      <c r="G243" s="6"/>
    </row>
    <row r="244" spans="1:7" s="2" customFormat="1" ht="13.5">
      <c r="A244" s="3"/>
      <c r="B244" s="7"/>
      <c r="C244" s="3"/>
      <c r="G244" s="6"/>
    </row>
    <row r="245" spans="1:7" s="2" customFormat="1" ht="13.5">
      <c r="A245" s="3"/>
      <c r="B245" s="7"/>
      <c r="C245" s="3"/>
      <c r="G245" s="6"/>
    </row>
    <row r="246" spans="1:7" s="2" customFormat="1" ht="13.5">
      <c r="A246" s="3"/>
      <c r="B246" s="7"/>
      <c r="C246" s="3"/>
      <c r="G246" s="6"/>
    </row>
    <row r="247" spans="1:7" s="2" customFormat="1" ht="13.5">
      <c r="A247" s="3"/>
      <c r="B247" s="7"/>
      <c r="C247" s="3"/>
      <c r="G247" s="6"/>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ht="13.5">
      <c r="A356" s="3"/>
      <c r="B356" s="7"/>
      <c r="C356" s="3"/>
      <c r="D356" s="3"/>
      <c r="E356" s="3"/>
      <c r="F356" s="3"/>
      <c r="G356" s="7"/>
    </row>
    <row r="357" spans="1:7" s="2" customFormat="1" ht="13.5">
      <c r="A357" s="3"/>
      <c r="B357" s="7"/>
      <c r="C357" s="3"/>
      <c r="D357" s="3"/>
      <c r="E357" s="3"/>
      <c r="F357" s="3"/>
      <c r="G357" s="7"/>
    </row>
    <row r="358" spans="1:7" s="2" customFormat="1" ht="13.5">
      <c r="A358" s="3"/>
      <c r="B358" s="7"/>
      <c r="C358" s="3"/>
      <c r="D358" s="3"/>
      <c r="E358" s="3"/>
      <c r="F358" s="3"/>
      <c r="G358" s="7"/>
    </row>
    <row r="359" spans="1:7" s="2" customFormat="1" ht="13.5">
      <c r="A359" s="3"/>
      <c r="B359" s="7"/>
      <c r="C359" s="3"/>
      <c r="D359" s="3"/>
      <c r="E359" s="3"/>
      <c r="F359" s="3"/>
      <c r="G359" s="7"/>
    </row>
    <row r="360" spans="1:7" s="2" customFormat="1" ht="13.5">
      <c r="A360" s="3"/>
      <c r="B360" s="7"/>
      <c r="C360" s="3"/>
      <c r="D360" s="3"/>
      <c r="E360" s="3"/>
      <c r="F360" s="3"/>
      <c r="G360" s="7"/>
    </row>
    <row r="361" spans="1:7" s="2" customFormat="1" ht="13.5">
      <c r="A361" s="3"/>
      <c r="B361" s="7"/>
      <c r="C361" s="3"/>
      <c r="D361" s="3"/>
      <c r="E361" s="3"/>
      <c r="F361" s="3"/>
      <c r="G361" s="7"/>
    </row>
    <row r="362" spans="1:7" s="2" customFormat="1" ht="13.5">
      <c r="A362" s="3"/>
      <c r="B362" s="7"/>
      <c r="C362" s="3"/>
      <c r="D362" s="3"/>
      <c r="E362" s="3"/>
      <c r="F362" s="3"/>
      <c r="G362" s="7"/>
    </row>
    <row r="363" spans="1:7" s="2" customFormat="1" ht="13.5">
      <c r="A363" s="3"/>
      <c r="B363" s="7"/>
      <c r="C363" s="3"/>
      <c r="D363" s="3"/>
      <c r="E363" s="3"/>
      <c r="F363" s="3"/>
      <c r="G363" s="7"/>
    </row>
    <row r="364" spans="1:7" s="2" customFormat="1" ht="13.5">
      <c r="A364" s="3"/>
      <c r="B364" s="7"/>
      <c r="C364" s="3"/>
      <c r="D364" s="3"/>
      <c r="E364" s="3"/>
      <c r="F364" s="3"/>
      <c r="G364" s="7"/>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row r="390" spans="1:7" s="2" customFormat="1">
      <c r="A390" s="3"/>
      <c r="B390" s="5"/>
      <c r="C390" s="1"/>
      <c r="D390" s="1"/>
      <c r="E390" s="1"/>
      <c r="F390" s="3"/>
      <c r="G390" s="5"/>
    </row>
    <row r="391" spans="1:7" s="2" customFormat="1">
      <c r="A391" s="3"/>
      <c r="B391" s="5"/>
      <c r="C391" s="1"/>
      <c r="D391" s="1"/>
      <c r="E391" s="1"/>
      <c r="F391" s="3"/>
      <c r="G391" s="5"/>
    </row>
    <row r="392" spans="1:7" s="2" customFormat="1">
      <c r="A392" s="3"/>
      <c r="B392" s="5"/>
      <c r="C392" s="1"/>
      <c r="D392" s="1"/>
      <c r="E392" s="1"/>
      <c r="F392" s="3"/>
      <c r="G392" s="5"/>
    </row>
    <row r="393" spans="1:7" s="2" customFormat="1">
      <c r="A393" s="3"/>
      <c r="B393" s="5"/>
      <c r="C393" s="1"/>
      <c r="D393" s="1"/>
      <c r="E393" s="1"/>
      <c r="F393" s="3"/>
      <c r="G393" s="5"/>
    </row>
    <row r="394" spans="1:7" s="2" customFormat="1">
      <c r="A394" s="3"/>
      <c r="B394" s="5"/>
      <c r="C394" s="1"/>
      <c r="D394" s="1"/>
      <c r="E394" s="1"/>
      <c r="F394" s="3"/>
      <c r="G394" s="5"/>
    </row>
    <row r="395" spans="1:7" s="2" customFormat="1">
      <c r="A395" s="3"/>
      <c r="B395" s="5"/>
      <c r="C395" s="1"/>
      <c r="D395" s="1"/>
      <c r="E395" s="1"/>
      <c r="F395" s="3"/>
      <c r="G395" s="5"/>
    </row>
    <row r="396" spans="1:7" s="2" customFormat="1">
      <c r="A396" s="3"/>
      <c r="B396" s="5"/>
      <c r="C396" s="1"/>
      <c r="D396" s="1"/>
      <c r="E396" s="1"/>
      <c r="F396" s="3"/>
      <c r="G396" s="5"/>
    </row>
    <row r="397" spans="1:7" s="2" customFormat="1">
      <c r="A397" s="3"/>
      <c r="B397" s="5"/>
      <c r="C397" s="1"/>
      <c r="D397" s="1"/>
      <c r="E397" s="1"/>
      <c r="F397" s="3"/>
      <c r="G397" s="5"/>
    </row>
    <row r="398" spans="1:7" s="2" customFormat="1">
      <c r="A398" s="3"/>
      <c r="B398" s="5"/>
      <c r="C398" s="1"/>
      <c r="D398" s="1"/>
      <c r="E398" s="1"/>
      <c r="F398" s="3"/>
      <c r="G398" s="5"/>
    </row>
  </sheetData>
  <mergeCells count="18">
    <mergeCell ref="B38:B48"/>
    <mergeCell ref="G38:L48"/>
    <mergeCell ref="A34:A49"/>
    <mergeCell ref="A10:A33"/>
    <mergeCell ref="G33:L33"/>
    <mergeCell ref="B34:B36"/>
    <mergeCell ref="G34:L36"/>
    <mergeCell ref="G37:L37"/>
    <mergeCell ref="B18:B23"/>
    <mergeCell ref="G18:L23"/>
    <mergeCell ref="B24:B32"/>
    <mergeCell ref="G24:L32"/>
    <mergeCell ref="G49:L49"/>
    <mergeCell ref="A1:L3"/>
    <mergeCell ref="A5:B5"/>
    <mergeCell ref="G9:L9"/>
    <mergeCell ref="B10:B17"/>
    <mergeCell ref="G10:L1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65"/>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27" t="s">
        <v>53</v>
      </c>
      <c r="B1" s="128"/>
      <c r="C1" s="128"/>
      <c r="D1" s="128"/>
      <c r="E1" s="128"/>
      <c r="F1" s="128"/>
      <c r="G1" s="128"/>
      <c r="H1" s="128"/>
      <c r="I1" s="128"/>
      <c r="J1" s="128"/>
      <c r="K1" s="128"/>
      <c r="L1" s="128"/>
    </row>
    <row r="2" spans="1:12" ht="15.75" customHeight="1">
      <c r="A2" s="128"/>
      <c r="B2" s="128"/>
      <c r="C2" s="128"/>
      <c r="D2" s="128"/>
      <c r="E2" s="128"/>
      <c r="F2" s="128"/>
      <c r="G2" s="128"/>
      <c r="H2" s="128"/>
      <c r="I2" s="128"/>
      <c r="J2" s="128"/>
      <c r="K2" s="128"/>
      <c r="L2" s="128"/>
    </row>
    <row r="3" spans="1:12" ht="15.75" customHeight="1">
      <c r="A3" s="128"/>
      <c r="B3" s="128"/>
      <c r="C3" s="128"/>
      <c r="D3" s="128"/>
      <c r="E3" s="128"/>
      <c r="F3" s="128"/>
      <c r="G3" s="128"/>
      <c r="H3" s="128"/>
      <c r="I3" s="128"/>
      <c r="J3" s="128"/>
      <c r="K3" s="128"/>
      <c r="L3" s="128"/>
    </row>
    <row r="4" spans="1:12" ht="13.5" customHeight="1">
      <c r="B4" s="4"/>
      <c r="D4" s="4"/>
      <c r="E4"/>
      <c r="F4"/>
      <c r="G4"/>
    </row>
    <row r="5" spans="1:12" ht="17.25" customHeight="1">
      <c r="A5" s="129" t="s">
        <v>8</v>
      </c>
      <c r="B5" s="129"/>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30" t="s">
        <v>3</v>
      </c>
      <c r="H9" s="130"/>
      <c r="I9" s="130"/>
      <c r="J9" s="130"/>
      <c r="K9" s="130"/>
      <c r="L9" s="131"/>
    </row>
    <row r="10" spans="1:12" s="2" customFormat="1" ht="19.5" customHeight="1">
      <c r="A10" s="142" t="s">
        <v>26</v>
      </c>
      <c r="B10" s="220" t="s">
        <v>81</v>
      </c>
      <c r="C10" s="99" t="s">
        <v>82</v>
      </c>
      <c r="D10" s="100">
        <f t="shared" ref="D10:D24" si="0">E10*0.65</f>
        <v>33.800000000000004</v>
      </c>
      <c r="E10" s="57">
        <v>52</v>
      </c>
      <c r="F10" s="58">
        <f t="shared" ref="F10:F32" si="1">($B$6*D10)+($B$7*E10)</f>
        <v>0</v>
      </c>
      <c r="G10" s="134" t="s">
        <v>57</v>
      </c>
      <c r="H10" s="135"/>
      <c r="I10" s="135"/>
      <c r="J10" s="135"/>
      <c r="K10" s="135"/>
      <c r="L10" s="136"/>
    </row>
    <row r="11" spans="1:12" s="2" customFormat="1" ht="19.5" customHeight="1">
      <c r="A11" s="140"/>
      <c r="B11" s="221"/>
      <c r="C11" s="90" t="s">
        <v>83</v>
      </c>
      <c r="D11" s="91">
        <f t="shared" si="0"/>
        <v>1.9500000000000002</v>
      </c>
      <c r="E11" s="14">
        <v>3</v>
      </c>
      <c r="F11" s="15">
        <f t="shared" si="1"/>
        <v>0</v>
      </c>
      <c r="G11" s="137"/>
      <c r="H11" s="138"/>
      <c r="I11" s="138"/>
      <c r="J11" s="138"/>
      <c r="K11" s="138"/>
      <c r="L11" s="139"/>
    </row>
    <row r="12" spans="1:12" s="2" customFormat="1" ht="19.5" customHeight="1">
      <c r="A12" s="140"/>
      <c r="B12" s="165" t="s">
        <v>84</v>
      </c>
      <c r="C12" s="18" t="s">
        <v>85</v>
      </c>
      <c r="D12" s="50">
        <f t="shared" si="0"/>
        <v>1.3</v>
      </c>
      <c r="E12" s="39">
        <v>2</v>
      </c>
      <c r="F12" s="50">
        <f t="shared" si="1"/>
        <v>0</v>
      </c>
      <c r="G12" s="168" t="s">
        <v>86</v>
      </c>
      <c r="H12" s="168"/>
      <c r="I12" s="168"/>
      <c r="J12" s="168"/>
      <c r="K12" s="168"/>
      <c r="L12" s="169"/>
    </row>
    <row r="13" spans="1:12" s="2" customFormat="1" ht="19.5" customHeight="1">
      <c r="A13" s="140"/>
      <c r="B13" s="165"/>
      <c r="C13" s="19" t="s">
        <v>30</v>
      </c>
      <c r="D13" s="101">
        <f t="shared" si="0"/>
        <v>0.65</v>
      </c>
      <c r="E13" s="35">
        <v>1</v>
      </c>
      <c r="F13" s="101">
        <f t="shared" si="1"/>
        <v>0</v>
      </c>
      <c r="G13" s="168"/>
      <c r="H13" s="168"/>
      <c r="I13" s="168"/>
      <c r="J13" s="168"/>
      <c r="K13" s="168"/>
      <c r="L13" s="169"/>
    </row>
    <row r="14" spans="1:12" s="2" customFormat="1" ht="19.5" customHeight="1">
      <c r="A14" s="140"/>
      <c r="B14" s="165"/>
      <c r="C14" s="20" t="s">
        <v>32</v>
      </c>
      <c r="D14" s="42">
        <f t="shared" si="0"/>
        <v>0.32500000000000001</v>
      </c>
      <c r="E14" s="15">
        <v>0.5</v>
      </c>
      <c r="F14" s="42">
        <f t="shared" si="1"/>
        <v>0</v>
      </c>
      <c r="G14" s="168"/>
      <c r="H14" s="168"/>
      <c r="I14" s="168"/>
      <c r="J14" s="168"/>
      <c r="K14" s="168"/>
      <c r="L14" s="169"/>
    </row>
    <row r="15" spans="1:12" s="2" customFormat="1" ht="19.5" customHeight="1">
      <c r="A15" s="140"/>
      <c r="B15" s="170" t="s">
        <v>89</v>
      </c>
      <c r="C15" s="43" t="s">
        <v>87</v>
      </c>
      <c r="D15" s="16">
        <f t="shared" si="0"/>
        <v>29.25</v>
      </c>
      <c r="E15" s="16">
        <v>45</v>
      </c>
      <c r="F15" s="44">
        <f t="shared" si="1"/>
        <v>0</v>
      </c>
      <c r="G15" s="173" t="s">
        <v>88</v>
      </c>
      <c r="H15" s="174"/>
      <c r="I15" s="174"/>
      <c r="J15" s="174"/>
      <c r="K15" s="174"/>
      <c r="L15" s="175"/>
    </row>
    <row r="16" spans="1:12" s="2" customFormat="1" ht="19.5" customHeight="1">
      <c r="A16" s="140"/>
      <c r="B16" s="222"/>
      <c r="C16" s="40" t="s">
        <v>18</v>
      </c>
      <c r="D16" s="21">
        <f t="shared" si="0"/>
        <v>1.3</v>
      </c>
      <c r="E16" s="21">
        <v>2</v>
      </c>
      <c r="F16" s="41">
        <f t="shared" si="1"/>
        <v>0</v>
      </c>
      <c r="G16" s="176"/>
      <c r="H16" s="177"/>
      <c r="I16" s="177"/>
      <c r="J16" s="177"/>
      <c r="K16" s="177"/>
      <c r="L16" s="178"/>
    </row>
    <row r="17" spans="1:12" s="2" customFormat="1" ht="19.5" customHeight="1">
      <c r="A17" s="140"/>
      <c r="B17" s="164"/>
      <c r="C17" s="83" t="s">
        <v>21</v>
      </c>
      <c r="D17" s="17">
        <f t="shared" si="0"/>
        <v>0.13</v>
      </c>
      <c r="E17" s="17">
        <v>0.2</v>
      </c>
      <c r="F17" s="45">
        <f t="shared" si="1"/>
        <v>0</v>
      </c>
      <c r="G17" s="137"/>
      <c r="H17" s="138"/>
      <c r="I17" s="138"/>
      <c r="J17" s="138"/>
      <c r="K17" s="138"/>
      <c r="L17" s="139"/>
    </row>
    <row r="18" spans="1:12" s="2" customFormat="1" ht="19.5" customHeight="1">
      <c r="A18" s="140"/>
      <c r="B18" s="206" t="s">
        <v>93</v>
      </c>
      <c r="C18" s="18" t="s">
        <v>25</v>
      </c>
      <c r="D18" s="16">
        <f t="shared" si="0"/>
        <v>16.25</v>
      </c>
      <c r="E18" s="16">
        <v>25</v>
      </c>
      <c r="F18" s="39">
        <f t="shared" si="1"/>
        <v>0</v>
      </c>
      <c r="G18" s="225" t="s">
        <v>90</v>
      </c>
      <c r="H18" s="226"/>
      <c r="I18" s="226"/>
      <c r="J18" s="226"/>
      <c r="K18" s="226"/>
      <c r="L18" s="227"/>
    </row>
    <row r="19" spans="1:12" s="2" customFormat="1" ht="19.5" customHeight="1">
      <c r="A19" s="140"/>
      <c r="B19" s="223"/>
      <c r="C19" s="92" t="s">
        <v>91</v>
      </c>
      <c r="D19" s="21">
        <f t="shared" si="0"/>
        <v>6.5</v>
      </c>
      <c r="E19" s="21">
        <v>10</v>
      </c>
      <c r="F19" s="35">
        <f t="shared" si="1"/>
        <v>0</v>
      </c>
      <c r="G19" s="228"/>
      <c r="H19" s="229"/>
      <c r="I19" s="229"/>
      <c r="J19" s="229"/>
      <c r="K19" s="229"/>
      <c r="L19" s="230"/>
    </row>
    <row r="20" spans="1:12" s="2" customFormat="1" ht="19.5" customHeight="1">
      <c r="A20" s="140"/>
      <c r="B20" s="223"/>
      <c r="C20" s="92" t="s">
        <v>14</v>
      </c>
      <c r="D20" s="21">
        <f t="shared" si="0"/>
        <v>0.13</v>
      </c>
      <c r="E20" s="21">
        <v>0.2</v>
      </c>
      <c r="F20" s="35">
        <f t="shared" si="1"/>
        <v>0</v>
      </c>
      <c r="G20" s="228"/>
      <c r="H20" s="229"/>
      <c r="I20" s="229"/>
      <c r="J20" s="229"/>
      <c r="K20" s="229"/>
      <c r="L20" s="230"/>
    </row>
    <row r="21" spans="1:12" s="2" customFormat="1" ht="19.5" customHeight="1">
      <c r="A21" s="140"/>
      <c r="B21" s="223"/>
      <c r="C21" s="92" t="s">
        <v>92</v>
      </c>
      <c r="D21" s="21">
        <f t="shared" si="0"/>
        <v>0.65</v>
      </c>
      <c r="E21" s="21">
        <v>1</v>
      </c>
      <c r="F21" s="35">
        <f t="shared" si="1"/>
        <v>0</v>
      </c>
      <c r="G21" s="228"/>
      <c r="H21" s="229"/>
      <c r="I21" s="229"/>
      <c r="J21" s="229"/>
      <c r="K21" s="229"/>
      <c r="L21" s="230"/>
    </row>
    <row r="22" spans="1:12" s="2" customFormat="1" ht="19.5" customHeight="1">
      <c r="A22" s="140"/>
      <c r="B22" s="223"/>
      <c r="C22" s="92" t="s">
        <v>17</v>
      </c>
      <c r="D22" s="21">
        <f t="shared" si="0"/>
        <v>1.3</v>
      </c>
      <c r="E22" s="21">
        <v>2</v>
      </c>
      <c r="F22" s="35">
        <f t="shared" si="1"/>
        <v>0</v>
      </c>
      <c r="G22" s="228"/>
      <c r="H22" s="229"/>
      <c r="I22" s="229"/>
      <c r="J22" s="229"/>
      <c r="K22" s="229"/>
      <c r="L22" s="230"/>
    </row>
    <row r="23" spans="1:12" s="2" customFormat="1" ht="19.5" customHeight="1">
      <c r="A23" s="140"/>
      <c r="B23" s="223"/>
      <c r="C23" s="93" t="s">
        <v>16</v>
      </c>
      <c r="D23" s="94">
        <f t="shared" si="0"/>
        <v>6.5000000000000002E-2</v>
      </c>
      <c r="E23" s="94">
        <v>0.1</v>
      </c>
      <c r="F23" s="95">
        <f t="shared" si="1"/>
        <v>0</v>
      </c>
      <c r="G23" s="228"/>
      <c r="H23" s="229"/>
      <c r="I23" s="229"/>
      <c r="J23" s="229"/>
      <c r="K23" s="229"/>
      <c r="L23" s="230"/>
    </row>
    <row r="24" spans="1:12" s="2" customFormat="1" ht="19.5" customHeight="1">
      <c r="A24" s="140"/>
      <c r="B24" s="224"/>
      <c r="C24" s="59" t="s">
        <v>12</v>
      </c>
      <c r="D24" s="96">
        <f t="shared" si="0"/>
        <v>6.5000000000000002E-2</v>
      </c>
      <c r="E24" s="54">
        <v>0.1</v>
      </c>
      <c r="F24" s="97">
        <f t="shared" si="1"/>
        <v>0</v>
      </c>
      <c r="G24" s="231"/>
      <c r="H24" s="232"/>
      <c r="I24" s="232"/>
      <c r="J24" s="232"/>
      <c r="K24" s="232"/>
      <c r="L24" s="233"/>
    </row>
    <row r="25" spans="1:12" s="2" customFormat="1" ht="39.950000000000003" customHeight="1">
      <c r="A25" s="143"/>
      <c r="B25" s="55" t="s">
        <v>19</v>
      </c>
      <c r="C25" s="22" t="s">
        <v>20</v>
      </c>
      <c r="D25" s="23">
        <v>14</v>
      </c>
      <c r="E25" s="24">
        <v>20</v>
      </c>
      <c r="F25" s="25">
        <f t="shared" si="1"/>
        <v>0</v>
      </c>
      <c r="G25" s="144" t="s">
        <v>76</v>
      </c>
      <c r="H25" s="145"/>
      <c r="I25" s="145"/>
      <c r="J25" s="145"/>
      <c r="K25" s="145"/>
      <c r="L25" s="146"/>
    </row>
    <row r="26" spans="1:12" s="2" customFormat="1" ht="19.5" customHeight="1">
      <c r="A26" s="219" t="s">
        <v>27</v>
      </c>
      <c r="B26" s="147" t="s">
        <v>94</v>
      </c>
      <c r="C26" s="18" t="s">
        <v>40</v>
      </c>
      <c r="D26" s="50">
        <f t="shared" ref="D26:D32" si="2">E26*0.65</f>
        <v>13</v>
      </c>
      <c r="E26" s="39">
        <v>20</v>
      </c>
      <c r="F26" s="50">
        <f t="shared" si="1"/>
        <v>0</v>
      </c>
      <c r="G26" s="150" t="s">
        <v>95</v>
      </c>
      <c r="H26" s="150"/>
      <c r="I26" s="150"/>
      <c r="J26" s="150"/>
      <c r="K26" s="150"/>
      <c r="L26" s="209"/>
    </row>
    <row r="27" spans="1:12" s="2" customFormat="1" ht="19.5" customHeight="1">
      <c r="A27" s="140"/>
      <c r="B27" s="148"/>
      <c r="C27" s="19" t="s">
        <v>96</v>
      </c>
      <c r="D27" s="101">
        <f t="shared" si="2"/>
        <v>6.5</v>
      </c>
      <c r="E27" s="35">
        <v>10</v>
      </c>
      <c r="F27" s="101">
        <f t="shared" si="1"/>
        <v>0</v>
      </c>
      <c r="G27" s="153"/>
      <c r="H27" s="153"/>
      <c r="I27" s="153"/>
      <c r="J27" s="153"/>
      <c r="K27" s="153"/>
      <c r="L27" s="210"/>
    </row>
    <row r="28" spans="1:12" s="2" customFormat="1" ht="19.5" customHeight="1">
      <c r="A28" s="140"/>
      <c r="B28" s="148"/>
      <c r="C28" s="19" t="s">
        <v>97</v>
      </c>
      <c r="D28" s="101">
        <f t="shared" si="2"/>
        <v>6.5</v>
      </c>
      <c r="E28" s="35">
        <v>10</v>
      </c>
      <c r="F28" s="101">
        <f t="shared" si="1"/>
        <v>0</v>
      </c>
      <c r="G28" s="153"/>
      <c r="H28" s="153"/>
      <c r="I28" s="153"/>
      <c r="J28" s="153"/>
      <c r="K28" s="153"/>
      <c r="L28" s="210"/>
    </row>
    <row r="29" spans="1:12" s="2" customFormat="1" ht="19.5" customHeight="1">
      <c r="A29" s="140"/>
      <c r="B29" s="148"/>
      <c r="C29" s="19" t="s">
        <v>21</v>
      </c>
      <c r="D29" s="101">
        <f t="shared" si="2"/>
        <v>6.5000000000000002E-2</v>
      </c>
      <c r="E29" s="35">
        <v>0.1</v>
      </c>
      <c r="F29" s="101">
        <f t="shared" si="1"/>
        <v>0</v>
      </c>
      <c r="G29" s="153"/>
      <c r="H29" s="153"/>
      <c r="I29" s="153"/>
      <c r="J29" s="153"/>
      <c r="K29" s="153"/>
      <c r="L29" s="210"/>
    </row>
    <row r="30" spans="1:12" s="2" customFormat="1" ht="19.5" customHeight="1">
      <c r="A30" s="140"/>
      <c r="B30" s="149"/>
      <c r="C30" s="20" t="s">
        <v>98</v>
      </c>
      <c r="D30" s="42">
        <f t="shared" si="2"/>
        <v>0.32500000000000001</v>
      </c>
      <c r="E30" s="15">
        <v>0.5</v>
      </c>
      <c r="F30" s="42">
        <f t="shared" si="1"/>
        <v>0</v>
      </c>
      <c r="G30" s="211"/>
      <c r="H30" s="211"/>
      <c r="I30" s="211"/>
      <c r="J30" s="211"/>
      <c r="K30" s="211"/>
      <c r="L30" s="212"/>
    </row>
    <row r="31" spans="1:12" s="2" customFormat="1" ht="19.5" customHeight="1">
      <c r="A31" s="140"/>
      <c r="B31" s="61" t="s">
        <v>148</v>
      </c>
      <c r="C31" s="79" t="s">
        <v>99</v>
      </c>
      <c r="D31" s="34">
        <f t="shared" si="2"/>
        <v>26</v>
      </c>
      <c r="E31" s="25">
        <v>40</v>
      </c>
      <c r="F31" s="98">
        <f t="shared" si="1"/>
        <v>0</v>
      </c>
      <c r="G31" s="213"/>
      <c r="H31" s="214"/>
      <c r="I31" s="214"/>
      <c r="J31" s="214"/>
      <c r="K31" s="214"/>
      <c r="L31" s="215"/>
    </row>
    <row r="32" spans="1:12" s="2" customFormat="1" ht="19.5" customHeight="1" thickBot="1">
      <c r="A32" s="141"/>
      <c r="B32" s="102" t="s">
        <v>43</v>
      </c>
      <c r="C32" s="103" t="s">
        <v>44</v>
      </c>
      <c r="D32" s="104">
        <f t="shared" si="2"/>
        <v>91</v>
      </c>
      <c r="E32" s="105">
        <v>140</v>
      </c>
      <c r="F32" s="28">
        <f t="shared" si="1"/>
        <v>0</v>
      </c>
      <c r="G32" s="216"/>
      <c r="H32" s="217"/>
      <c r="I32" s="217"/>
      <c r="J32" s="217"/>
      <c r="K32" s="217"/>
      <c r="L32" s="218"/>
    </row>
    <row r="33" spans="2:2" s="2" customFormat="1" ht="13.5">
      <c r="B33" s="6"/>
    </row>
    <row r="34" spans="2:2" s="2" customFormat="1" ht="13.5">
      <c r="B34" s="6"/>
    </row>
    <row r="35" spans="2:2" s="2" customFormat="1" ht="13.5">
      <c r="B35" s="6"/>
    </row>
    <row r="36" spans="2:2" s="2" customFormat="1" ht="13.5">
      <c r="B36" s="6"/>
    </row>
    <row r="37" spans="2:2" s="2" customFormat="1" ht="17.25" customHeight="1">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sheetData>
  <mergeCells count="18">
    <mergeCell ref="A1:L3"/>
    <mergeCell ref="A5:B5"/>
    <mergeCell ref="G9:L9"/>
    <mergeCell ref="B10:B11"/>
    <mergeCell ref="G10:L11"/>
    <mergeCell ref="A10:A25"/>
    <mergeCell ref="B26:B30"/>
    <mergeCell ref="G26:L30"/>
    <mergeCell ref="G31:L31"/>
    <mergeCell ref="G32:L32"/>
    <mergeCell ref="A26:A32"/>
    <mergeCell ref="B12:B14"/>
    <mergeCell ref="G12:L14"/>
    <mergeCell ref="B15:B17"/>
    <mergeCell ref="G15:L17"/>
    <mergeCell ref="B18:B24"/>
    <mergeCell ref="G18:L24"/>
    <mergeCell ref="G25:L25"/>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27" t="s">
        <v>54</v>
      </c>
      <c r="B1" s="128"/>
      <c r="C1" s="128"/>
      <c r="D1" s="128"/>
      <c r="E1" s="128"/>
      <c r="F1" s="128"/>
      <c r="G1" s="128"/>
      <c r="H1" s="128"/>
      <c r="I1" s="128"/>
      <c r="J1" s="128"/>
      <c r="K1" s="128"/>
      <c r="L1" s="128"/>
    </row>
    <row r="2" spans="1:12" ht="15.75" customHeight="1">
      <c r="A2" s="128"/>
      <c r="B2" s="128"/>
      <c r="C2" s="128"/>
      <c r="D2" s="128"/>
      <c r="E2" s="128"/>
      <c r="F2" s="128"/>
      <c r="G2" s="128"/>
      <c r="H2" s="128"/>
      <c r="I2" s="128"/>
      <c r="J2" s="128"/>
      <c r="K2" s="128"/>
      <c r="L2" s="128"/>
    </row>
    <row r="3" spans="1:12" ht="15.75" customHeight="1">
      <c r="A3" s="128"/>
      <c r="B3" s="128"/>
      <c r="C3" s="128"/>
      <c r="D3" s="128"/>
      <c r="E3" s="128"/>
      <c r="F3" s="128"/>
      <c r="G3" s="128"/>
      <c r="H3" s="128"/>
      <c r="I3" s="128"/>
      <c r="J3" s="128"/>
      <c r="K3" s="128"/>
      <c r="L3" s="128"/>
    </row>
    <row r="4" spans="1:12" ht="13.5" customHeight="1">
      <c r="B4" s="4"/>
      <c r="D4" s="4"/>
      <c r="E4"/>
      <c r="F4"/>
      <c r="G4"/>
    </row>
    <row r="5" spans="1:12" ht="17.25" customHeight="1">
      <c r="A5" s="129" t="s">
        <v>8</v>
      </c>
      <c r="B5" s="129"/>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30" t="s">
        <v>3</v>
      </c>
      <c r="H9" s="130"/>
      <c r="I9" s="130"/>
      <c r="J9" s="130"/>
      <c r="K9" s="130"/>
      <c r="L9" s="131"/>
    </row>
    <row r="10" spans="1:12" s="2" customFormat="1" ht="20.100000000000001" customHeight="1">
      <c r="A10" s="142" t="s">
        <v>26</v>
      </c>
      <c r="B10" s="119" t="s">
        <v>49</v>
      </c>
      <c r="C10" s="120" t="s">
        <v>11</v>
      </c>
      <c r="D10" s="116">
        <f t="shared" ref="D10:D27" si="0">E10*0.65</f>
        <v>35.75</v>
      </c>
      <c r="E10" s="121">
        <v>55</v>
      </c>
      <c r="F10" s="58">
        <f t="shared" ref="F10:F18" si="1">($B$6*D10)+($B$7*E10)</f>
        <v>0</v>
      </c>
      <c r="G10" s="234"/>
      <c r="H10" s="235"/>
      <c r="I10" s="235"/>
      <c r="J10" s="235"/>
      <c r="K10" s="235"/>
      <c r="L10" s="236"/>
    </row>
    <row r="11" spans="1:12" s="2" customFormat="1" ht="20.100000000000001" customHeight="1">
      <c r="A11" s="140"/>
      <c r="B11" s="165" t="s">
        <v>100</v>
      </c>
      <c r="C11" s="18" t="s">
        <v>101</v>
      </c>
      <c r="D11" s="50">
        <f t="shared" si="0"/>
        <v>13</v>
      </c>
      <c r="E11" s="39">
        <v>20</v>
      </c>
      <c r="F11" s="50">
        <f t="shared" si="1"/>
        <v>0</v>
      </c>
      <c r="G11" s="168" t="s">
        <v>102</v>
      </c>
      <c r="H11" s="168"/>
      <c r="I11" s="168"/>
      <c r="J11" s="168"/>
      <c r="K11" s="168"/>
      <c r="L11" s="169"/>
    </row>
    <row r="12" spans="1:12" s="2" customFormat="1" ht="20.100000000000001" customHeight="1">
      <c r="A12" s="140"/>
      <c r="B12" s="165"/>
      <c r="C12" s="19" t="s">
        <v>46</v>
      </c>
      <c r="D12" s="101">
        <f t="shared" si="0"/>
        <v>6.5</v>
      </c>
      <c r="E12" s="35">
        <v>10</v>
      </c>
      <c r="F12" s="101">
        <f t="shared" si="1"/>
        <v>0</v>
      </c>
      <c r="G12" s="168"/>
      <c r="H12" s="168"/>
      <c r="I12" s="168"/>
      <c r="J12" s="168"/>
      <c r="K12" s="168"/>
      <c r="L12" s="169"/>
    </row>
    <row r="13" spans="1:12" s="2" customFormat="1" ht="20.100000000000001" customHeight="1">
      <c r="A13" s="140"/>
      <c r="B13" s="165"/>
      <c r="C13" s="19" t="s">
        <v>24</v>
      </c>
      <c r="D13" s="101">
        <f t="shared" si="0"/>
        <v>1.3</v>
      </c>
      <c r="E13" s="35">
        <v>2</v>
      </c>
      <c r="F13" s="101">
        <f t="shared" si="1"/>
        <v>0</v>
      </c>
      <c r="G13" s="168"/>
      <c r="H13" s="168"/>
      <c r="I13" s="168"/>
      <c r="J13" s="168"/>
      <c r="K13" s="168"/>
      <c r="L13" s="169"/>
    </row>
    <row r="14" spans="1:12" s="2" customFormat="1" ht="20.100000000000001" customHeight="1">
      <c r="A14" s="140"/>
      <c r="B14" s="165"/>
      <c r="C14" s="19" t="s">
        <v>62</v>
      </c>
      <c r="D14" s="101">
        <f t="shared" si="0"/>
        <v>0.32500000000000001</v>
      </c>
      <c r="E14" s="35">
        <v>0.5</v>
      </c>
      <c r="F14" s="101">
        <f t="shared" si="1"/>
        <v>0</v>
      </c>
      <c r="G14" s="168"/>
      <c r="H14" s="168"/>
      <c r="I14" s="168"/>
      <c r="J14" s="168"/>
      <c r="K14" s="168"/>
      <c r="L14" s="169"/>
    </row>
    <row r="15" spans="1:12" s="2" customFormat="1" ht="20.100000000000001" customHeight="1">
      <c r="A15" s="140"/>
      <c r="B15" s="165"/>
      <c r="C15" s="20" t="s">
        <v>42</v>
      </c>
      <c r="D15" s="42">
        <f t="shared" si="0"/>
        <v>0.65</v>
      </c>
      <c r="E15" s="15">
        <v>1</v>
      </c>
      <c r="F15" s="42">
        <f t="shared" si="1"/>
        <v>0</v>
      </c>
      <c r="G15" s="168"/>
      <c r="H15" s="168"/>
      <c r="I15" s="168"/>
      <c r="J15" s="168"/>
      <c r="K15" s="168"/>
      <c r="L15" s="169"/>
    </row>
    <row r="16" spans="1:12" s="2" customFormat="1" ht="20.100000000000001" customHeight="1">
      <c r="A16" s="140"/>
      <c r="B16" s="170" t="s">
        <v>105</v>
      </c>
      <c r="C16" s="18" t="s">
        <v>35</v>
      </c>
      <c r="D16" s="16">
        <f t="shared" si="0"/>
        <v>26</v>
      </c>
      <c r="E16" s="16">
        <v>40</v>
      </c>
      <c r="F16" s="39">
        <f t="shared" si="1"/>
        <v>0</v>
      </c>
      <c r="G16" s="173" t="s">
        <v>103</v>
      </c>
      <c r="H16" s="174"/>
      <c r="I16" s="174"/>
      <c r="J16" s="174"/>
      <c r="K16" s="174"/>
      <c r="L16" s="175"/>
    </row>
    <row r="17" spans="1:12" s="2" customFormat="1" ht="20.100000000000001" customHeight="1">
      <c r="A17" s="140"/>
      <c r="B17" s="242"/>
      <c r="C17" s="19" t="s">
        <v>104</v>
      </c>
      <c r="D17" s="21">
        <f t="shared" si="0"/>
        <v>13</v>
      </c>
      <c r="E17" s="21">
        <v>20</v>
      </c>
      <c r="F17" s="35">
        <f t="shared" si="1"/>
        <v>0</v>
      </c>
      <c r="G17" s="176"/>
      <c r="H17" s="177"/>
      <c r="I17" s="177"/>
      <c r="J17" s="177"/>
      <c r="K17" s="177"/>
      <c r="L17" s="178"/>
    </row>
    <row r="18" spans="1:12" s="2" customFormat="1" ht="20.100000000000001" customHeight="1">
      <c r="A18" s="140"/>
      <c r="B18" s="242"/>
      <c r="C18" s="19" t="s">
        <v>22</v>
      </c>
      <c r="D18" s="21">
        <f t="shared" si="0"/>
        <v>6.5</v>
      </c>
      <c r="E18" s="21">
        <v>10</v>
      </c>
      <c r="F18" s="35">
        <f t="shared" si="1"/>
        <v>0</v>
      </c>
      <c r="G18" s="176"/>
      <c r="H18" s="177"/>
      <c r="I18" s="177"/>
      <c r="J18" s="177"/>
      <c r="K18" s="177"/>
      <c r="L18" s="178"/>
    </row>
    <row r="19" spans="1:12" s="2" customFormat="1" ht="20.100000000000001" customHeight="1">
      <c r="A19" s="140"/>
      <c r="B19" s="242"/>
      <c r="C19" s="19" t="s">
        <v>18</v>
      </c>
      <c r="D19" s="21">
        <f t="shared" si="0"/>
        <v>1.3</v>
      </c>
      <c r="E19" s="21">
        <v>2</v>
      </c>
      <c r="F19" s="35">
        <f>($B$6*D19)+($B$7*E19)</f>
        <v>0</v>
      </c>
      <c r="G19" s="176"/>
      <c r="H19" s="177"/>
      <c r="I19" s="177"/>
      <c r="J19" s="177"/>
      <c r="K19" s="177"/>
      <c r="L19" s="178"/>
    </row>
    <row r="20" spans="1:12" s="2" customFormat="1" ht="20.100000000000001" customHeight="1">
      <c r="A20" s="140"/>
      <c r="B20" s="243"/>
      <c r="C20" s="20" t="s">
        <v>21</v>
      </c>
      <c r="D20" s="17">
        <f t="shared" si="0"/>
        <v>6.5000000000000002E-2</v>
      </c>
      <c r="E20" s="17">
        <v>0.1</v>
      </c>
      <c r="F20" s="15">
        <f>($B$6*D20)+($B$7*E20)</f>
        <v>0</v>
      </c>
      <c r="G20" s="137"/>
      <c r="H20" s="138"/>
      <c r="I20" s="138"/>
      <c r="J20" s="138"/>
      <c r="K20" s="138"/>
      <c r="L20" s="139"/>
    </row>
    <row r="21" spans="1:12" s="2" customFormat="1" ht="20.100000000000001" customHeight="1">
      <c r="A21" s="140"/>
      <c r="B21" s="240" t="s">
        <v>109</v>
      </c>
      <c r="C21" s="46" t="s">
        <v>29</v>
      </c>
      <c r="D21" s="16">
        <f t="shared" si="0"/>
        <v>22.75</v>
      </c>
      <c r="E21" s="47">
        <v>35</v>
      </c>
      <c r="F21" s="39">
        <f t="shared" ref="F21:F43" si="2">($B$6*D21)+($B$7*E21)</f>
        <v>0</v>
      </c>
      <c r="G21" s="168" t="s">
        <v>106</v>
      </c>
      <c r="H21" s="168"/>
      <c r="I21" s="168"/>
      <c r="J21" s="168"/>
      <c r="K21" s="168"/>
      <c r="L21" s="169"/>
    </row>
    <row r="22" spans="1:12" s="2" customFormat="1" ht="20.100000000000001" customHeight="1">
      <c r="A22" s="140"/>
      <c r="B22" s="241"/>
      <c r="C22" s="117" t="s">
        <v>107</v>
      </c>
      <c r="D22" s="21">
        <f t="shared" si="0"/>
        <v>0.32500000000000001</v>
      </c>
      <c r="E22" s="118">
        <v>0.5</v>
      </c>
      <c r="F22" s="35">
        <f t="shared" si="2"/>
        <v>0</v>
      </c>
      <c r="G22" s="168"/>
      <c r="H22" s="168"/>
      <c r="I22" s="168"/>
      <c r="J22" s="168"/>
      <c r="K22" s="168"/>
      <c r="L22" s="169"/>
    </row>
    <row r="23" spans="1:12" s="2" customFormat="1" ht="20.100000000000001" customHeight="1">
      <c r="A23" s="140"/>
      <c r="B23" s="179"/>
      <c r="C23" s="117" t="s">
        <v>14</v>
      </c>
      <c r="D23" s="21">
        <f t="shared" si="0"/>
        <v>0.32500000000000001</v>
      </c>
      <c r="E23" s="118">
        <v>0.5</v>
      </c>
      <c r="F23" s="35">
        <f t="shared" si="2"/>
        <v>0</v>
      </c>
      <c r="G23" s="168"/>
      <c r="H23" s="168"/>
      <c r="I23" s="168"/>
      <c r="J23" s="168"/>
      <c r="K23" s="168"/>
      <c r="L23" s="169"/>
    </row>
    <row r="24" spans="1:12" s="2" customFormat="1" ht="20.100000000000001" customHeight="1">
      <c r="A24" s="140"/>
      <c r="B24" s="179"/>
      <c r="C24" s="117" t="s">
        <v>108</v>
      </c>
      <c r="D24" s="21">
        <f t="shared" si="0"/>
        <v>0.65</v>
      </c>
      <c r="E24" s="118">
        <v>1</v>
      </c>
      <c r="F24" s="35">
        <f t="shared" si="2"/>
        <v>0</v>
      </c>
      <c r="G24" s="168"/>
      <c r="H24" s="168"/>
      <c r="I24" s="168"/>
      <c r="J24" s="168"/>
      <c r="K24" s="168"/>
      <c r="L24" s="169"/>
    </row>
    <row r="25" spans="1:12" s="2" customFormat="1" ht="20.100000000000001" customHeight="1">
      <c r="A25" s="140"/>
      <c r="B25" s="179"/>
      <c r="C25" s="117" t="s">
        <v>16</v>
      </c>
      <c r="D25" s="21">
        <f t="shared" si="0"/>
        <v>0.32500000000000001</v>
      </c>
      <c r="E25" s="118">
        <v>0.5</v>
      </c>
      <c r="F25" s="35">
        <f t="shared" si="2"/>
        <v>0</v>
      </c>
      <c r="G25" s="168"/>
      <c r="H25" s="168"/>
      <c r="I25" s="168"/>
      <c r="J25" s="168"/>
      <c r="K25" s="168"/>
      <c r="L25" s="169"/>
    </row>
    <row r="26" spans="1:12" s="2" customFormat="1" ht="20.100000000000001" customHeight="1">
      <c r="A26" s="140"/>
      <c r="B26" s="179"/>
      <c r="C26" s="117" t="s">
        <v>32</v>
      </c>
      <c r="D26" s="21">
        <f t="shared" si="0"/>
        <v>0.65</v>
      </c>
      <c r="E26" s="118">
        <v>1</v>
      </c>
      <c r="F26" s="35">
        <f t="shared" si="2"/>
        <v>0</v>
      </c>
      <c r="G26" s="168"/>
      <c r="H26" s="168"/>
      <c r="I26" s="168"/>
      <c r="J26" s="168"/>
      <c r="K26" s="168"/>
      <c r="L26" s="169"/>
    </row>
    <row r="27" spans="1:12" s="2" customFormat="1" ht="20.100000000000001" customHeight="1">
      <c r="A27" s="140"/>
      <c r="B27" s="179"/>
      <c r="C27" s="48" t="s">
        <v>21</v>
      </c>
      <c r="D27" s="17">
        <f t="shared" si="0"/>
        <v>6.5000000000000002E-2</v>
      </c>
      <c r="E27" s="49">
        <v>0.1</v>
      </c>
      <c r="F27" s="15">
        <f t="shared" si="2"/>
        <v>0</v>
      </c>
      <c r="G27" s="168"/>
      <c r="H27" s="168"/>
      <c r="I27" s="168"/>
      <c r="J27" s="168"/>
      <c r="K27" s="168"/>
      <c r="L27" s="169"/>
    </row>
    <row r="28" spans="1:12" s="2" customFormat="1" ht="39.950000000000003" customHeight="1">
      <c r="A28" s="143"/>
      <c r="B28" s="55" t="s">
        <v>19</v>
      </c>
      <c r="C28" s="22" t="s">
        <v>20</v>
      </c>
      <c r="D28" s="23">
        <v>14</v>
      </c>
      <c r="E28" s="24">
        <v>20</v>
      </c>
      <c r="F28" s="25">
        <f t="shared" si="2"/>
        <v>0</v>
      </c>
      <c r="G28" s="144" t="s">
        <v>76</v>
      </c>
      <c r="H28" s="145"/>
      <c r="I28" s="145"/>
      <c r="J28" s="145"/>
      <c r="K28" s="145"/>
      <c r="L28" s="146"/>
    </row>
    <row r="29" spans="1:12" s="2" customFormat="1" ht="20.100000000000001" customHeight="1">
      <c r="A29" s="219" t="s">
        <v>27</v>
      </c>
      <c r="B29" s="200" t="s">
        <v>110</v>
      </c>
      <c r="C29" s="18" t="s">
        <v>40</v>
      </c>
      <c r="D29" s="50">
        <f t="shared" ref="D29:D43" si="3">E29*0.65</f>
        <v>6.5</v>
      </c>
      <c r="E29" s="39">
        <v>10</v>
      </c>
      <c r="F29" s="106">
        <f t="shared" si="2"/>
        <v>0</v>
      </c>
      <c r="G29" s="201" t="s">
        <v>111</v>
      </c>
      <c r="H29" s="201"/>
      <c r="I29" s="201"/>
      <c r="J29" s="201"/>
      <c r="K29" s="201"/>
      <c r="L29" s="202"/>
    </row>
    <row r="30" spans="1:12" s="2" customFormat="1" ht="20.100000000000001" customHeight="1">
      <c r="A30" s="140"/>
      <c r="B30" s="171"/>
      <c r="C30" s="19" t="s">
        <v>33</v>
      </c>
      <c r="D30" s="101">
        <f t="shared" si="3"/>
        <v>6.5</v>
      </c>
      <c r="E30" s="35">
        <v>10</v>
      </c>
      <c r="F30" s="107">
        <f t="shared" si="2"/>
        <v>0</v>
      </c>
      <c r="G30" s="203"/>
      <c r="H30" s="203"/>
      <c r="I30" s="203"/>
      <c r="J30" s="203"/>
      <c r="K30" s="203"/>
      <c r="L30" s="204"/>
    </row>
    <row r="31" spans="1:12" s="2" customFormat="1" ht="20.100000000000001" customHeight="1">
      <c r="A31" s="140"/>
      <c r="B31" s="171"/>
      <c r="C31" s="19" t="s">
        <v>112</v>
      </c>
      <c r="D31" s="101">
        <f t="shared" si="3"/>
        <v>3.25</v>
      </c>
      <c r="E31" s="35">
        <v>5</v>
      </c>
      <c r="F31" s="107">
        <f t="shared" si="2"/>
        <v>0</v>
      </c>
      <c r="G31" s="203"/>
      <c r="H31" s="203"/>
      <c r="I31" s="203"/>
      <c r="J31" s="203"/>
      <c r="K31" s="203"/>
      <c r="L31" s="204"/>
    </row>
    <row r="32" spans="1:12" s="2" customFormat="1" ht="20.100000000000001" customHeight="1">
      <c r="A32" s="140"/>
      <c r="B32" s="171"/>
      <c r="C32" s="19" t="s">
        <v>113</v>
      </c>
      <c r="D32" s="101">
        <f t="shared" si="3"/>
        <v>3.25</v>
      </c>
      <c r="E32" s="35">
        <v>5</v>
      </c>
      <c r="F32" s="107">
        <f t="shared" si="2"/>
        <v>0</v>
      </c>
      <c r="G32" s="203"/>
      <c r="H32" s="203"/>
      <c r="I32" s="203"/>
      <c r="J32" s="203"/>
      <c r="K32" s="203"/>
      <c r="L32" s="204"/>
    </row>
    <row r="33" spans="1:12" ht="20.100000000000001" customHeight="1">
      <c r="A33" s="140"/>
      <c r="B33" s="171"/>
      <c r="C33" s="19" t="s">
        <v>114</v>
      </c>
      <c r="D33" s="101">
        <f t="shared" si="3"/>
        <v>1.9500000000000002</v>
      </c>
      <c r="E33" s="35">
        <v>3</v>
      </c>
      <c r="F33" s="107">
        <f t="shared" si="2"/>
        <v>0</v>
      </c>
      <c r="G33" s="203"/>
      <c r="H33" s="203"/>
      <c r="I33" s="203"/>
      <c r="J33" s="203"/>
      <c r="K33" s="203"/>
      <c r="L33" s="204"/>
    </row>
    <row r="34" spans="1:12" ht="20.100000000000001" customHeight="1">
      <c r="A34" s="140"/>
      <c r="B34" s="172"/>
      <c r="C34" s="20" t="s">
        <v>21</v>
      </c>
      <c r="D34" s="42">
        <f t="shared" si="3"/>
        <v>6.5000000000000002E-2</v>
      </c>
      <c r="E34" s="15">
        <v>0.1</v>
      </c>
      <c r="F34" s="15">
        <f t="shared" si="2"/>
        <v>0</v>
      </c>
      <c r="G34" s="166"/>
      <c r="H34" s="166"/>
      <c r="I34" s="166"/>
      <c r="J34" s="166"/>
      <c r="K34" s="166"/>
      <c r="L34" s="167"/>
    </row>
    <row r="35" spans="1:12" ht="20.100000000000001" customHeight="1">
      <c r="A35" s="140"/>
      <c r="B35" s="81" t="s">
        <v>36</v>
      </c>
      <c r="C35" s="71" t="s">
        <v>36</v>
      </c>
      <c r="D35" s="70">
        <f t="shared" si="3"/>
        <v>32.5</v>
      </c>
      <c r="E35" s="72">
        <v>50</v>
      </c>
      <c r="F35" s="25">
        <f t="shared" si="2"/>
        <v>0</v>
      </c>
      <c r="G35" s="237"/>
      <c r="H35" s="238"/>
      <c r="I35" s="238"/>
      <c r="J35" s="238"/>
      <c r="K35" s="238"/>
      <c r="L35" s="239"/>
    </row>
    <row r="36" spans="1:12" ht="20.100000000000001" customHeight="1">
      <c r="A36" s="140"/>
      <c r="B36" s="171" t="s">
        <v>143</v>
      </c>
      <c r="C36" s="19" t="s">
        <v>35</v>
      </c>
      <c r="D36" s="21">
        <f t="shared" si="3"/>
        <v>6.5</v>
      </c>
      <c r="E36" s="21">
        <v>10</v>
      </c>
      <c r="F36" s="35">
        <f t="shared" si="2"/>
        <v>0</v>
      </c>
      <c r="G36" s="173" t="s">
        <v>144</v>
      </c>
      <c r="H36" s="174"/>
      <c r="I36" s="174"/>
      <c r="J36" s="174"/>
      <c r="K36" s="174"/>
      <c r="L36" s="175"/>
    </row>
    <row r="37" spans="1:12" ht="20.100000000000001" customHeight="1">
      <c r="A37" s="140"/>
      <c r="B37" s="171"/>
      <c r="C37" s="19" t="s">
        <v>41</v>
      </c>
      <c r="D37" s="21">
        <f t="shared" si="3"/>
        <v>6.5</v>
      </c>
      <c r="E37" s="21">
        <v>10</v>
      </c>
      <c r="F37" s="35">
        <f t="shared" si="2"/>
        <v>0</v>
      </c>
      <c r="G37" s="176"/>
      <c r="H37" s="177"/>
      <c r="I37" s="177"/>
      <c r="J37" s="177"/>
      <c r="K37" s="177"/>
      <c r="L37" s="178"/>
    </row>
    <row r="38" spans="1:12" ht="20.100000000000001" customHeight="1">
      <c r="A38" s="140"/>
      <c r="B38" s="171"/>
      <c r="C38" s="19" t="s">
        <v>13</v>
      </c>
      <c r="D38" s="21">
        <f t="shared" si="3"/>
        <v>6.5</v>
      </c>
      <c r="E38" s="21">
        <v>10</v>
      </c>
      <c r="F38" s="35">
        <f t="shared" si="2"/>
        <v>0</v>
      </c>
      <c r="G38" s="176"/>
      <c r="H38" s="177"/>
      <c r="I38" s="177"/>
      <c r="J38" s="177"/>
      <c r="K38" s="177"/>
      <c r="L38" s="178"/>
    </row>
    <row r="39" spans="1:12" s="2" customFormat="1" ht="20.100000000000001" customHeight="1">
      <c r="A39" s="140"/>
      <c r="B39" s="171"/>
      <c r="C39" s="19" t="s">
        <v>68</v>
      </c>
      <c r="D39" s="21">
        <f t="shared" si="3"/>
        <v>6.5</v>
      </c>
      <c r="E39" s="21">
        <v>10</v>
      </c>
      <c r="F39" s="35">
        <f t="shared" si="2"/>
        <v>0</v>
      </c>
      <c r="G39" s="176"/>
      <c r="H39" s="177"/>
      <c r="I39" s="177"/>
      <c r="J39" s="177"/>
      <c r="K39" s="177"/>
      <c r="L39" s="178"/>
    </row>
    <row r="40" spans="1:12" s="2" customFormat="1" ht="20.100000000000001" customHeight="1">
      <c r="A40" s="140"/>
      <c r="B40" s="171"/>
      <c r="C40" s="19" t="s">
        <v>28</v>
      </c>
      <c r="D40" s="21">
        <f t="shared" si="3"/>
        <v>9.75</v>
      </c>
      <c r="E40" s="21">
        <v>15</v>
      </c>
      <c r="F40" s="35">
        <f t="shared" si="2"/>
        <v>0</v>
      </c>
      <c r="G40" s="176"/>
      <c r="H40" s="177"/>
      <c r="I40" s="177"/>
      <c r="J40" s="177"/>
      <c r="K40" s="177"/>
      <c r="L40" s="178"/>
    </row>
    <row r="41" spans="1:12" s="2" customFormat="1" ht="20.100000000000001" customHeight="1">
      <c r="A41" s="140"/>
      <c r="B41" s="171"/>
      <c r="C41" s="19" t="s">
        <v>145</v>
      </c>
      <c r="D41" s="21">
        <f t="shared" si="3"/>
        <v>3.25</v>
      </c>
      <c r="E41" s="21">
        <v>5</v>
      </c>
      <c r="F41" s="35">
        <f t="shared" si="2"/>
        <v>0</v>
      </c>
      <c r="G41" s="176"/>
      <c r="H41" s="177"/>
      <c r="I41" s="177"/>
      <c r="J41" s="177"/>
      <c r="K41" s="177"/>
      <c r="L41" s="178"/>
    </row>
    <row r="42" spans="1:12" s="2" customFormat="1" ht="20.100000000000001" customHeight="1">
      <c r="A42" s="140"/>
      <c r="B42" s="172"/>
      <c r="C42" s="20" t="s">
        <v>18</v>
      </c>
      <c r="D42" s="17">
        <f t="shared" si="3"/>
        <v>1.9500000000000002</v>
      </c>
      <c r="E42" s="17">
        <v>3</v>
      </c>
      <c r="F42" s="15">
        <f t="shared" si="2"/>
        <v>0</v>
      </c>
      <c r="G42" s="137"/>
      <c r="H42" s="138"/>
      <c r="I42" s="138"/>
      <c r="J42" s="138"/>
      <c r="K42" s="138"/>
      <c r="L42" s="139"/>
    </row>
    <row r="43" spans="1:12" s="2" customFormat="1" ht="20.100000000000001" customHeight="1" thickBot="1">
      <c r="A43" s="141"/>
      <c r="B43" s="68" t="s">
        <v>22</v>
      </c>
      <c r="C43" s="29" t="s">
        <v>23</v>
      </c>
      <c r="D43" s="30">
        <f t="shared" si="3"/>
        <v>130</v>
      </c>
      <c r="E43" s="31">
        <v>200</v>
      </c>
      <c r="F43" s="28">
        <f t="shared" si="2"/>
        <v>0</v>
      </c>
      <c r="G43" s="161"/>
      <c r="H43" s="162"/>
      <c r="I43" s="162"/>
      <c r="J43" s="162"/>
      <c r="K43" s="162"/>
      <c r="L43" s="163"/>
    </row>
    <row r="44" spans="1:12" s="2" customFormat="1" ht="17.25" customHeight="1">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7.25" customHeight="1">
      <c r="B106" s="6"/>
    </row>
    <row r="107" spans="2:2" s="2" customFormat="1" ht="17.25" customHeight="1">
      <c r="B107" s="6"/>
    </row>
    <row r="108" spans="2:2" s="2" customFormat="1" ht="13.5">
      <c r="B108" s="6"/>
    </row>
    <row r="109" spans="2:2" s="2" customFormat="1" ht="13.5">
      <c r="B109" s="6"/>
    </row>
    <row r="110" spans="2:2" s="2" customFormat="1" ht="16.5" customHeight="1">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B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sheetData>
  <mergeCells count="19">
    <mergeCell ref="G43:L43"/>
    <mergeCell ref="A29:A43"/>
    <mergeCell ref="B16:B20"/>
    <mergeCell ref="G16:L20"/>
    <mergeCell ref="A10:A28"/>
    <mergeCell ref="B36:B42"/>
    <mergeCell ref="G36:L42"/>
    <mergeCell ref="B11:B15"/>
    <mergeCell ref="G11:L15"/>
    <mergeCell ref="A1:L3"/>
    <mergeCell ref="A5:B5"/>
    <mergeCell ref="G9:L9"/>
    <mergeCell ref="G10:L10"/>
    <mergeCell ref="G35:L35"/>
    <mergeCell ref="B21:B27"/>
    <mergeCell ref="G21:L27"/>
    <mergeCell ref="G28:L28"/>
    <mergeCell ref="B29:B34"/>
    <mergeCell ref="G29:L3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1"/>
  <sheetViews>
    <sheetView topLeftCell="A10"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27" t="s">
        <v>55</v>
      </c>
      <c r="B1" s="128"/>
      <c r="C1" s="128"/>
      <c r="D1" s="128"/>
      <c r="E1" s="128"/>
      <c r="F1" s="128"/>
      <c r="G1" s="128"/>
      <c r="H1" s="128"/>
      <c r="I1" s="128"/>
      <c r="J1" s="128"/>
      <c r="K1" s="128"/>
      <c r="L1" s="128"/>
    </row>
    <row r="2" spans="1:12" ht="15.75" customHeight="1">
      <c r="A2" s="128"/>
      <c r="B2" s="128"/>
      <c r="C2" s="128"/>
      <c r="D2" s="128"/>
      <c r="E2" s="128"/>
      <c r="F2" s="128"/>
      <c r="G2" s="128"/>
      <c r="H2" s="128"/>
      <c r="I2" s="128"/>
      <c r="J2" s="128"/>
      <c r="K2" s="128"/>
      <c r="L2" s="128"/>
    </row>
    <row r="3" spans="1:12" ht="15.75" customHeight="1">
      <c r="A3" s="128"/>
      <c r="B3" s="128"/>
      <c r="C3" s="128"/>
      <c r="D3" s="128"/>
      <c r="E3" s="128"/>
      <c r="F3" s="128"/>
      <c r="G3" s="128"/>
      <c r="H3" s="128"/>
      <c r="I3" s="128"/>
      <c r="J3" s="128"/>
      <c r="K3" s="128"/>
      <c r="L3" s="128"/>
    </row>
    <row r="4" spans="1:12" ht="13.5" customHeight="1">
      <c r="B4" s="4"/>
      <c r="D4" s="4"/>
      <c r="E4"/>
      <c r="F4"/>
      <c r="G4"/>
    </row>
    <row r="5" spans="1:12" ht="17.25" customHeight="1">
      <c r="A5" s="129" t="s">
        <v>8</v>
      </c>
      <c r="B5" s="129"/>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30" t="s">
        <v>3</v>
      </c>
      <c r="H9" s="130"/>
      <c r="I9" s="130"/>
      <c r="J9" s="130"/>
      <c r="K9" s="130"/>
      <c r="L9" s="131"/>
    </row>
    <row r="10" spans="1:12" s="2" customFormat="1" ht="20.100000000000001" customHeight="1">
      <c r="A10" s="142" t="s">
        <v>26</v>
      </c>
      <c r="B10" s="244" t="s">
        <v>115</v>
      </c>
      <c r="C10" s="122" t="s">
        <v>11</v>
      </c>
      <c r="D10" s="123">
        <f t="shared" ref="D10:D29" si="0">E10*0.65</f>
        <v>32.5</v>
      </c>
      <c r="E10" s="123">
        <v>50</v>
      </c>
      <c r="F10" s="58">
        <f t="shared" ref="F10:F29" si="1">($B$6*D10)+($B$7*E10)</f>
        <v>0</v>
      </c>
      <c r="G10" s="258" t="s">
        <v>116</v>
      </c>
      <c r="H10" s="259"/>
      <c r="I10" s="259"/>
      <c r="J10" s="259"/>
      <c r="K10" s="259"/>
      <c r="L10" s="260"/>
    </row>
    <row r="11" spans="1:12" s="2" customFormat="1" ht="20.100000000000001" customHeight="1">
      <c r="A11" s="140"/>
      <c r="B11" s="171"/>
      <c r="C11" s="19" t="s">
        <v>35</v>
      </c>
      <c r="D11" s="21">
        <f t="shared" si="0"/>
        <v>6.5</v>
      </c>
      <c r="E11" s="21">
        <v>10</v>
      </c>
      <c r="F11" s="35">
        <f t="shared" si="1"/>
        <v>0</v>
      </c>
      <c r="G11" s="261"/>
      <c r="H11" s="262"/>
      <c r="I11" s="262"/>
      <c r="J11" s="262"/>
      <c r="K11" s="262"/>
      <c r="L11" s="263"/>
    </row>
    <row r="12" spans="1:12" s="2" customFormat="1" ht="20.100000000000001" customHeight="1">
      <c r="A12" s="140"/>
      <c r="B12" s="171"/>
      <c r="C12" s="19" t="s">
        <v>117</v>
      </c>
      <c r="D12" s="21">
        <f t="shared" si="0"/>
        <v>6.5</v>
      </c>
      <c r="E12" s="21">
        <v>10</v>
      </c>
      <c r="F12" s="35">
        <f t="shared" si="1"/>
        <v>0</v>
      </c>
      <c r="G12" s="261"/>
      <c r="H12" s="262"/>
      <c r="I12" s="262"/>
      <c r="J12" s="262"/>
      <c r="K12" s="262"/>
      <c r="L12" s="263"/>
    </row>
    <row r="13" spans="1:12" s="2" customFormat="1" ht="20.100000000000001" customHeight="1">
      <c r="A13" s="140"/>
      <c r="B13" s="171"/>
      <c r="C13" s="19" t="s">
        <v>68</v>
      </c>
      <c r="D13" s="21">
        <f t="shared" si="0"/>
        <v>6.5</v>
      </c>
      <c r="E13" s="21">
        <v>10</v>
      </c>
      <c r="F13" s="35">
        <f t="shared" si="1"/>
        <v>0</v>
      </c>
      <c r="G13" s="261"/>
      <c r="H13" s="262"/>
      <c r="I13" s="262"/>
      <c r="J13" s="262"/>
      <c r="K13" s="262"/>
      <c r="L13" s="263"/>
    </row>
    <row r="14" spans="1:12" s="2" customFormat="1" ht="20.100000000000001" customHeight="1">
      <c r="A14" s="140"/>
      <c r="B14" s="171"/>
      <c r="C14" s="19" t="s">
        <v>118</v>
      </c>
      <c r="D14" s="21">
        <f t="shared" si="0"/>
        <v>6.5</v>
      </c>
      <c r="E14" s="21">
        <v>10</v>
      </c>
      <c r="F14" s="35">
        <f t="shared" si="1"/>
        <v>0</v>
      </c>
      <c r="G14" s="261"/>
      <c r="H14" s="262"/>
      <c r="I14" s="262"/>
      <c r="J14" s="262"/>
      <c r="K14" s="262"/>
      <c r="L14" s="263"/>
    </row>
    <row r="15" spans="1:12" s="2" customFormat="1" ht="20.100000000000001" customHeight="1">
      <c r="A15" s="140"/>
      <c r="B15" s="171"/>
      <c r="C15" s="19" t="s">
        <v>119</v>
      </c>
      <c r="D15" s="21">
        <f t="shared" si="0"/>
        <v>2.6</v>
      </c>
      <c r="E15" s="21">
        <v>4</v>
      </c>
      <c r="F15" s="35">
        <f t="shared" si="1"/>
        <v>0</v>
      </c>
      <c r="G15" s="261"/>
      <c r="H15" s="262"/>
      <c r="I15" s="262"/>
      <c r="J15" s="262"/>
      <c r="K15" s="262"/>
      <c r="L15" s="263"/>
    </row>
    <row r="16" spans="1:12" s="2" customFormat="1" ht="20.100000000000001" customHeight="1">
      <c r="A16" s="140"/>
      <c r="B16" s="171"/>
      <c r="C16" s="19" t="s">
        <v>17</v>
      </c>
      <c r="D16" s="21">
        <f t="shared" si="0"/>
        <v>1.9500000000000002</v>
      </c>
      <c r="E16" s="21">
        <v>3</v>
      </c>
      <c r="F16" s="35">
        <f t="shared" si="1"/>
        <v>0</v>
      </c>
      <c r="G16" s="261"/>
      <c r="H16" s="262"/>
      <c r="I16" s="262"/>
      <c r="J16" s="262"/>
      <c r="K16" s="262"/>
      <c r="L16" s="263"/>
    </row>
    <row r="17" spans="1:12" s="2" customFormat="1" ht="20.100000000000001" customHeight="1">
      <c r="A17" s="140"/>
      <c r="B17" s="171"/>
      <c r="C17" s="19" t="s">
        <v>12</v>
      </c>
      <c r="D17" s="21">
        <f t="shared" si="0"/>
        <v>0.65</v>
      </c>
      <c r="E17" s="21">
        <v>1</v>
      </c>
      <c r="F17" s="35">
        <f t="shared" si="1"/>
        <v>0</v>
      </c>
      <c r="G17" s="261"/>
      <c r="H17" s="262"/>
      <c r="I17" s="262"/>
      <c r="J17" s="262"/>
      <c r="K17" s="262"/>
      <c r="L17" s="263"/>
    </row>
    <row r="18" spans="1:12" s="2" customFormat="1" ht="20.100000000000001" customHeight="1">
      <c r="A18" s="140"/>
      <c r="B18" s="172"/>
      <c r="C18" s="20" t="s">
        <v>21</v>
      </c>
      <c r="D18" s="17">
        <f t="shared" si="0"/>
        <v>0.13</v>
      </c>
      <c r="E18" s="17">
        <v>0.2</v>
      </c>
      <c r="F18" s="15">
        <f t="shared" si="1"/>
        <v>0</v>
      </c>
      <c r="G18" s="264"/>
      <c r="H18" s="265"/>
      <c r="I18" s="265"/>
      <c r="J18" s="265"/>
      <c r="K18" s="265"/>
      <c r="L18" s="266"/>
    </row>
    <row r="19" spans="1:12" s="2" customFormat="1" ht="20.100000000000001" customHeight="1">
      <c r="A19" s="140"/>
      <c r="B19" s="170" t="s">
        <v>123</v>
      </c>
      <c r="C19" s="108" t="s">
        <v>120</v>
      </c>
      <c r="D19" s="50">
        <f t="shared" si="0"/>
        <v>26</v>
      </c>
      <c r="E19" s="109">
        <v>40</v>
      </c>
      <c r="F19" s="39">
        <f t="shared" si="1"/>
        <v>0</v>
      </c>
      <c r="G19" s="173" t="s">
        <v>121</v>
      </c>
      <c r="H19" s="174"/>
      <c r="I19" s="174"/>
      <c r="J19" s="174"/>
      <c r="K19" s="174"/>
      <c r="L19" s="175"/>
    </row>
    <row r="20" spans="1:12" s="2" customFormat="1" ht="20.100000000000001" customHeight="1">
      <c r="A20" s="140"/>
      <c r="B20" s="222"/>
      <c r="C20" s="52" t="s">
        <v>122</v>
      </c>
      <c r="D20" s="101">
        <f t="shared" si="0"/>
        <v>3.25</v>
      </c>
      <c r="E20" s="35">
        <v>5</v>
      </c>
      <c r="F20" s="101">
        <f t="shared" si="1"/>
        <v>0</v>
      </c>
      <c r="G20" s="176"/>
      <c r="H20" s="177"/>
      <c r="I20" s="177"/>
      <c r="J20" s="177"/>
      <c r="K20" s="177"/>
      <c r="L20" s="178"/>
    </row>
    <row r="21" spans="1:12" s="2" customFormat="1" ht="20.100000000000001" customHeight="1">
      <c r="A21" s="140"/>
      <c r="B21" s="222"/>
      <c r="C21" s="52" t="s">
        <v>14</v>
      </c>
      <c r="D21" s="101">
        <f t="shared" si="0"/>
        <v>0.32500000000000001</v>
      </c>
      <c r="E21" s="35">
        <v>0.5</v>
      </c>
      <c r="F21" s="101">
        <f t="shared" si="1"/>
        <v>0</v>
      </c>
      <c r="G21" s="176"/>
      <c r="H21" s="177"/>
      <c r="I21" s="177"/>
      <c r="J21" s="177"/>
      <c r="K21" s="177"/>
      <c r="L21" s="178"/>
    </row>
    <row r="22" spans="1:12" s="2" customFormat="1" ht="20.100000000000001" customHeight="1">
      <c r="A22" s="140"/>
      <c r="B22" s="164"/>
      <c r="C22" s="20" t="s">
        <v>25</v>
      </c>
      <c r="D22" s="42">
        <f t="shared" si="0"/>
        <v>1.9500000000000002</v>
      </c>
      <c r="E22" s="15">
        <v>3</v>
      </c>
      <c r="F22" s="42">
        <f t="shared" si="1"/>
        <v>0</v>
      </c>
      <c r="G22" s="137"/>
      <c r="H22" s="138"/>
      <c r="I22" s="138"/>
      <c r="J22" s="138"/>
      <c r="K22" s="138"/>
      <c r="L22" s="139"/>
    </row>
    <row r="23" spans="1:12" s="2" customFormat="1" ht="20.100000000000001" customHeight="1">
      <c r="A23" s="140"/>
      <c r="B23" s="206" t="s">
        <v>126</v>
      </c>
      <c r="C23" s="110" t="s">
        <v>50</v>
      </c>
      <c r="D23" s="69">
        <f t="shared" si="0"/>
        <v>26</v>
      </c>
      <c r="E23" s="63">
        <v>40</v>
      </c>
      <c r="F23" s="74">
        <f t="shared" si="1"/>
        <v>0</v>
      </c>
      <c r="G23" s="189" t="s">
        <v>124</v>
      </c>
      <c r="H23" s="190"/>
      <c r="I23" s="190"/>
      <c r="J23" s="190"/>
      <c r="K23" s="190"/>
      <c r="L23" s="191"/>
    </row>
    <row r="24" spans="1:12" s="2" customFormat="1" ht="20.100000000000001" customHeight="1">
      <c r="A24" s="140"/>
      <c r="B24" s="223"/>
      <c r="C24" s="124" t="s">
        <v>125</v>
      </c>
      <c r="D24" s="65">
        <f t="shared" si="0"/>
        <v>3.25</v>
      </c>
      <c r="E24" s="125">
        <v>5</v>
      </c>
      <c r="F24" s="66">
        <f t="shared" si="1"/>
        <v>0</v>
      </c>
      <c r="G24" s="192"/>
      <c r="H24" s="267"/>
      <c r="I24" s="267"/>
      <c r="J24" s="267"/>
      <c r="K24" s="267"/>
      <c r="L24" s="194"/>
    </row>
    <row r="25" spans="1:12" s="2" customFormat="1" ht="20.100000000000001" customHeight="1">
      <c r="A25" s="140"/>
      <c r="B25" s="223"/>
      <c r="C25" s="124" t="s">
        <v>14</v>
      </c>
      <c r="D25" s="65">
        <f t="shared" si="0"/>
        <v>0.13</v>
      </c>
      <c r="E25" s="125">
        <v>0.2</v>
      </c>
      <c r="F25" s="66">
        <f t="shared" si="1"/>
        <v>0</v>
      </c>
      <c r="G25" s="192"/>
      <c r="H25" s="267"/>
      <c r="I25" s="267"/>
      <c r="J25" s="267"/>
      <c r="K25" s="267"/>
      <c r="L25" s="194"/>
    </row>
    <row r="26" spans="1:12" s="2" customFormat="1" ht="20.100000000000001" customHeight="1">
      <c r="A26" s="140"/>
      <c r="B26" s="223"/>
      <c r="C26" s="124" t="s">
        <v>37</v>
      </c>
      <c r="D26" s="65">
        <f t="shared" si="0"/>
        <v>1.9500000000000002</v>
      </c>
      <c r="E26" s="125">
        <v>3</v>
      </c>
      <c r="F26" s="66">
        <f t="shared" si="1"/>
        <v>0</v>
      </c>
      <c r="G26" s="192"/>
      <c r="H26" s="267"/>
      <c r="I26" s="267"/>
      <c r="J26" s="267"/>
      <c r="K26" s="267"/>
      <c r="L26" s="194"/>
    </row>
    <row r="27" spans="1:12" s="2" customFormat="1" ht="20.100000000000001" customHeight="1">
      <c r="A27" s="140"/>
      <c r="B27" s="223"/>
      <c r="C27" s="124" t="s">
        <v>17</v>
      </c>
      <c r="D27" s="65">
        <f t="shared" si="0"/>
        <v>0.32500000000000001</v>
      </c>
      <c r="E27" s="125">
        <v>0.5</v>
      </c>
      <c r="F27" s="66">
        <f t="shared" si="1"/>
        <v>0</v>
      </c>
      <c r="G27" s="192"/>
      <c r="H27" s="267"/>
      <c r="I27" s="267"/>
      <c r="J27" s="267"/>
      <c r="K27" s="267"/>
      <c r="L27" s="194"/>
    </row>
    <row r="28" spans="1:12" s="2" customFormat="1" ht="20.100000000000001" customHeight="1">
      <c r="A28" s="140"/>
      <c r="B28" s="223"/>
      <c r="C28" s="124" t="s">
        <v>15</v>
      </c>
      <c r="D28" s="65">
        <f t="shared" si="0"/>
        <v>0.32500000000000001</v>
      </c>
      <c r="E28" s="125">
        <v>0.5</v>
      </c>
      <c r="F28" s="66">
        <f t="shared" si="1"/>
        <v>0</v>
      </c>
      <c r="G28" s="192"/>
      <c r="H28" s="267"/>
      <c r="I28" s="267"/>
      <c r="J28" s="267"/>
      <c r="K28" s="267"/>
      <c r="L28" s="194"/>
    </row>
    <row r="29" spans="1:12" s="2" customFormat="1" ht="20.100000000000001" customHeight="1">
      <c r="A29" s="140"/>
      <c r="B29" s="224"/>
      <c r="C29" s="111" t="s">
        <v>18</v>
      </c>
      <c r="D29" s="70">
        <f t="shared" si="0"/>
        <v>1.3</v>
      </c>
      <c r="E29" s="77">
        <v>2</v>
      </c>
      <c r="F29" s="78">
        <f t="shared" si="1"/>
        <v>0</v>
      </c>
      <c r="G29" s="195"/>
      <c r="H29" s="196"/>
      <c r="I29" s="196"/>
      <c r="J29" s="196"/>
      <c r="K29" s="196"/>
      <c r="L29" s="197"/>
    </row>
    <row r="30" spans="1:12" s="2" customFormat="1" ht="39.950000000000003" customHeight="1">
      <c r="A30" s="143"/>
      <c r="B30" s="55" t="s">
        <v>19</v>
      </c>
      <c r="C30" s="22" t="s">
        <v>20</v>
      </c>
      <c r="D30" s="23">
        <v>14</v>
      </c>
      <c r="E30" s="24">
        <v>20</v>
      </c>
      <c r="F30" s="25">
        <f>($B$6*D30)+($B$7*E30)</f>
        <v>0</v>
      </c>
      <c r="G30" s="144" t="s">
        <v>76</v>
      </c>
      <c r="H30" s="145"/>
      <c r="I30" s="145"/>
      <c r="J30" s="145"/>
      <c r="K30" s="145"/>
      <c r="L30" s="146"/>
    </row>
    <row r="31" spans="1:12" s="2" customFormat="1" ht="21" customHeight="1">
      <c r="A31" s="219" t="s">
        <v>27</v>
      </c>
      <c r="B31" s="245" t="s">
        <v>127</v>
      </c>
      <c r="C31" s="18" t="s">
        <v>11</v>
      </c>
      <c r="D31" s="50">
        <f t="shared" ref="D31:D36" si="2">E31*0.65</f>
        <v>13</v>
      </c>
      <c r="E31" s="39">
        <v>20</v>
      </c>
      <c r="F31" s="39">
        <f t="shared" ref="F31:F34" si="3">($B$6*D31)+($B$7*E31)</f>
        <v>0</v>
      </c>
      <c r="G31" s="248" t="s">
        <v>146</v>
      </c>
      <c r="H31" s="249"/>
      <c r="I31" s="249"/>
      <c r="J31" s="249"/>
      <c r="K31" s="249"/>
      <c r="L31" s="250"/>
    </row>
    <row r="32" spans="1:12" s="2" customFormat="1" ht="21" customHeight="1">
      <c r="A32" s="140"/>
      <c r="B32" s="246"/>
      <c r="C32" s="19" t="s">
        <v>41</v>
      </c>
      <c r="D32" s="101">
        <f t="shared" si="2"/>
        <v>13</v>
      </c>
      <c r="E32" s="35">
        <v>20</v>
      </c>
      <c r="F32" s="35">
        <f t="shared" si="3"/>
        <v>0</v>
      </c>
      <c r="G32" s="251"/>
      <c r="H32" s="251"/>
      <c r="I32" s="251"/>
      <c r="J32" s="251"/>
      <c r="K32" s="251"/>
      <c r="L32" s="252"/>
    </row>
    <row r="33" spans="1:12" s="2" customFormat="1" ht="21" customHeight="1">
      <c r="A33" s="140"/>
      <c r="B33" s="246"/>
      <c r="C33" s="19" t="s">
        <v>32</v>
      </c>
      <c r="D33" s="101">
        <f t="shared" si="2"/>
        <v>0.65</v>
      </c>
      <c r="E33" s="35">
        <v>1</v>
      </c>
      <c r="F33" s="35">
        <f t="shared" si="3"/>
        <v>0</v>
      </c>
      <c r="G33" s="251"/>
      <c r="H33" s="251"/>
      <c r="I33" s="251"/>
      <c r="J33" s="251"/>
      <c r="K33" s="251"/>
      <c r="L33" s="252"/>
    </row>
    <row r="34" spans="1:12" s="2" customFormat="1" ht="21" customHeight="1">
      <c r="A34" s="140"/>
      <c r="B34" s="247"/>
      <c r="C34" s="20" t="s">
        <v>21</v>
      </c>
      <c r="D34" s="42">
        <f t="shared" si="2"/>
        <v>6.5000000000000002E-2</v>
      </c>
      <c r="E34" s="15">
        <v>0.1</v>
      </c>
      <c r="F34" s="15">
        <f t="shared" si="3"/>
        <v>0</v>
      </c>
      <c r="G34" s="253"/>
      <c r="H34" s="253"/>
      <c r="I34" s="253"/>
      <c r="J34" s="253"/>
      <c r="K34" s="253"/>
      <c r="L34" s="254"/>
    </row>
    <row r="35" spans="1:12" s="2" customFormat="1" ht="20.100000000000001" customHeight="1">
      <c r="A35" s="140"/>
      <c r="B35" s="112" t="s">
        <v>128</v>
      </c>
      <c r="C35" s="60" t="s">
        <v>128</v>
      </c>
      <c r="D35" s="70">
        <f t="shared" si="2"/>
        <v>26</v>
      </c>
      <c r="E35" s="51">
        <v>40</v>
      </c>
      <c r="F35" s="67">
        <f>($B$6*D35)+($B$7*E35)</f>
        <v>0</v>
      </c>
      <c r="G35" s="255"/>
      <c r="H35" s="256"/>
      <c r="I35" s="256"/>
      <c r="J35" s="256"/>
      <c r="K35" s="256"/>
      <c r="L35" s="257"/>
    </row>
    <row r="36" spans="1:12" s="2" customFormat="1" ht="20.100000000000001" customHeight="1" thickBot="1">
      <c r="A36" s="141"/>
      <c r="B36" s="126" t="s">
        <v>43</v>
      </c>
      <c r="C36" s="103" t="s">
        <v>44</v>
      </c>
      <c r="D36" s="104">
        <f t="shared" si="2"/>
        <v>91</v>
      </c>
      <c r="E36" s="105">
        <v>140</v>
      </c>
      <c r="F36" s="28">
        <f t="shared" ref="F36" si="4">($B$6*D36)+($B$7*E36)</f>
        <v>0</v>
      </c>
      <c r="G36" s="216"/>
      <c r="H36" s="217"/>
      <c r="I36" s="217"/>
      <c r="J36" s="217"/>
      <c r="K36" s="217"/>
      <c r="L36" s="218"/>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6">
    <mergeCell ref="A1:L3"/>
    <mergeCell ref="A5:B5"/>
    <mergeCell ref="G9:L9"/>
    <mergeCell ref="B10:B18"/>
    <mergeCell ref="A31:A36"/>
    <mergeCell ref="A10:A30"/>
    <mergeCell ref="G30:L30"/>
    <mergeCell ref="B31:B34"/>
    <mergeCell ref="G31:L34"/>
    <mergeCell ref="G35:L35"/>
    <mergeCell ref="G36:L36"/>
    <mergeCell ref="G10:L18"/>
    <mergeCell ref="B19:B22"/>
    <mergeCell ref="G19:L22"/>
    <mergeCell ref="B23:B29"/>
    <mergeCell ref="G23:L29"/>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3일</vt:lpstr>
      <vt:lpstr>4일</vt:lpstr>
      <vt:lpstr>5일</vt:lpstr>
      <vt:lpstr>6일</vt:lpstr>
      <vt:lpstr>7일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2026-02-13T07:08:04Z</cp:lastPrinted>
  <dcterms:created xsi:type="dcterms:W3CDTF">2015-01-29T05:11:46Z</dcterms:created>
  <dcterms:modified xsi:type="dcterms:W3CDTF">2026-02-13T07:08:31Z</dcterms:modified>
</cp:coreProperties>
</file>